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2.03 Альк Арс Бав Ниж\Нижнекамское\"/>
    </mc:Choice>
  </mc:AlternateContent>
  <bookViews>
    <workbookView xWindow="0" yWindow="0" windowWidth="15600" windowHeight="1176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Методике'!$A$1:$H$37</definedName>
    <definedName name="способ_рубки">'Расчет стоимости по Методике'!$J$13:$J$14</definedName>
  </definedNames>
  <calcPr calcId="162913" iterate="1"/>
</workbook>
</file>

<file path=xl/calcChain.xml><?xml version="1.0" encoding="utf-8"?>
<calcChain xmlns="http://schemas.openxmlformats.org/spreadsheetml/2006/main">
  <c r="G527" i="4" l="1"/>
  <c r="G535" i="4"/>
  <c r="E547" i="4" s="1"/>
  <c r="G536" i="4"/>
  <c r="G537" i="4"/>
  <c r="G538" i="4"/>
  <c r="G539" i="4"/>
  <c r="G540" i="4"/>
  <c r="G541" i="4"/>
  <c r="G542" i="4"/>
  <c r="G543" i="4"/>
  <c r="G544" i="4"/>
  <c r="G507" i="4" l="1"/>
  <c r="G506" i="4"/>
  <c r="G505" i="4"/>
  <c r="G504" i="4"/>
  <c r="G503" i="4"/>
  <c r="G502" i="4"/>
  <c r="G501" i="4"/>
  <c r="E512" i="4" s="1"/>
  <c r="G500" i="4"/>
  <c r="G499" i="4"/>
  <c r="G498" i="4"/>
  <c r="E510" i="4" s="1"/>
  <c r="G490" i="4"/>
  <c r="E511" i="4" l="1"/>
  <c r="E513" i="4"/>
  <c r="E549" i="4"/>
  <c r="G470" i="4"/>
  <c r="G469" i="4"/>
  <c r="G468" i="4"/>
  <c r="G467" i="4"/>
  <c r="G466" i="4"/>
  <c r="G465" i="4"/>
  <c r="G464" i="4"/>
  <c r="E475" i="4" s="1"/>
  <c r="G463" i="4"/>
  <c r="G462" i="4"/>
  <c r="G461" i="4"/>
  <c r="E473" i="4" s="1"/>
  <c r="G453" i="4"/>
  <c r="G433" i="4"/>
  <c r="G432" i="4"/>
  <c r="G431" i="4"/>
  <c r="G430" i="4"/>
  <c r="G429" i="4"/>
  <c r="G428" i="4"/>
  <c r="G427" i="4"/>
  <c r="E438" i="4" s="1"/>
  <c r="G426" i="4"/>
  <c r="G425" i="4"/>
  <c r="G424" i="4"/>
  <c r="E436" i="4" s="1"/>
  <c r="G416" i="4"/>
  <c r="G396" i="4"/>
  <c r="G395" i="4"/>
  <c r="G394" i="4"/>
  <c r="G393" i="4"/>
  <c r="G392" i="4"/>
  <c r="G391" i="4"/>
  <c r="G390" i="4"/>
  <c r="E401" i="4" s="1"/>
  <c r="G389" i="4"/>
  <c r="G388" i="4"/>
  <c r="G387" i="4"/>
  <c r="E399" i="4" s="1"/>
  <c r="G379" i="4"/>
  <c r="G359" i="4"/>
  <c r="G358" i="4"/>
  <c r="G357" i="4"/>
  <c r="G356" i="4"/>
  <c r="G355" i="4"/>
  <c r="G354" i="4"/>
  <c r="G353" i="4"/>
  <c r="E364" i="4" s="1"/>
  <c r="G352" i="4"/>
  <c r="G351" i="4"/>
  <c r="G350" i="4"/>
  <c r="E362" i="4" s="1"/>
  <c r="G342" i="4"/>
  <c r="G322" i="4"/>
  <c r="G321" i="4"/>
  <c r="G320" i="4"/>
  <c r="G319" i="4"/>
  <c r="G318" i="4"/>
  <c r="G317" i="4"/>
  <c r="G316" i="4"/>
  <c r="E327" i="4" s="1"/>
  <c r="G315" i="4"/>
  <c r="G314" i="4"/>
  <c r="G313" i="4"/>
  <c r="E325" i="4" s="1"/>
  <c r="G305" i="4"/>
  <c r="G285" i="4"/>
  <c r="G284" i="4"/>
  <c r="G283" i="4"/>
  <c r="G282" i="4"/>
  <c r="G281" i="4"/>
  <c r="G280" i="4"/>
  <c r="G279" i="4"/>
  <c r="E290" i="4" s="1"/>
  <c r="G278" i="4"/>
  <c r="G277" i="4"/>
  <c r="G276" i="4"/>
  <c r="E288" i="4" s="1"/>
  <c r="G268" i="4"/>
  <c r="G248" i="4"/>
  <c r="G247" i="4"/>
  <c r="G246" i="4"/>
  <c r="G245" i="4"/>
  <c r="G244" i="4"/>
  <c r="G243" i="4"/>
  <c r="G242" i="4"/>
  <c r="E253" i="4" s="1"/>
  <c r="G241" i="4"/>
  <c r="G240" i="4"/>
  <c r="G239" i="4"/>
  <c r="E251" i="4" s="1"/>
  <c r="G231" i="4"/>
  <c r="G211" i="4"/>
  <c r="G210" i="4"/>
  <c r="G209" i="4"/>
  <c r="G208" i="4"/>
  <c r="G207" i="4"/>
  <c r="G206" i="4"/>
  <c r="G205" i="4"/>
  <c r="E216" i="4" s="1"/>
  <c r="G204" i="4"/>
  <c r="G203" i="4"/>
  <c r="G202" i="4"/>
  <c r="E214" i="4" s="1"/>
  <c r="G194" i="4"/>
  <c r="G174" i="4"/>
  <c r="G173" i="4"/>
  <c r="G172" i="4"/>
  <c r="G171" i="4"/>
  <c r="G170" i="4"/>
  <c r="G169" i="4"/>
  <c r="G168" i="4"/>
  <c r="E179" i="4" s="1"/>
  <c r="G167" i="4"/>
  <c r="G166" i="4"/>
  <c r="G165" i="4"/>
  <c r="E177" i="4" s="1"/>
  <c r="G157" i="4"/>
  <c r="G137" i="4"/>
  <c r="G136" i="4"/>
  <c r="G135" i="4"/>
  <c r="G134" i="4"/>
  <c r="G133" i="4"/>
  <c r="G132" i="4"/>
  <c r="G131" i="4"/>
  <c r="E142" i="4" s="1"/>
  <c r="G130" i="4"/>
  <c r="G129" i="4"/>
  <c r="G128" i="4"/>
  <c r="E140" i="4" s="1"/>
  <c r="G120" i="4"/>
  <c r="G100" i="4"/>
  <c r="G99" i="4"/>
  <c r="G98" i="4"/>
  <c r="G97" i="4"/>
  <c r="G96" i="4"/>
  <c r="G95" i="4"/>
  <c r="G94" i="4"/>
  <c r="E105" i="4" s="1"/>
  <c r="G93" i="4"/>
  <c r="G92" i="4"/>
  <c r="G91" i="4"/>
  <c r="E103" i="4" s="1"/>
  <c r="G83" i="4"/>
  <c r="G63" i="4"/>
  <c r="G62" i="4"/>
  <c r="G61" i="4"/>
  <c r="G60" i="4"/>
  <c r="G59" i="4"/>
  <c r="G58" i="4"/>
  <c r="G57" i="4"/>
  <c r="E68" i="4" s="1"/>
  <c r="G56" i="4"/>
  <c r="G55" i="4"/>
  <c r="G54" i="4"/>
  <c r="E66" i="4" s="1"/>
  <c r="G46" i="4"/>
  <c r="E514" i="4" l="1"/>
  <c r="D516" i="4" s="1"/>
  <c r="D517" i="4" s="1"/>
  <c r="E178" i="4"/>
  <c r="E363" i="4"/>
  <c r="E252" i="4"/>
  <c r="E215" i="4"/>
  <c r="E141" i="4"/>
  <c r="E104" i="4"/>
  <c r="E67" i="4"/>
  <c r="E548" i="4"/>
  <c r="E550" i="4"/>
  <c r="E474" i="4"/>
  <c r="E437" i="4"/>
  <c r="E439" i="4"/>
  <c r="E400" i="4"/>
  <c r="E402" i="4"/>
  <c r="E365" i="4"/>
  <c r="E328" i="4"/>
  <c r="E326" i="4"/>
  <c r="E217" i="4"/>
  <c r="E180" i="4"/>
  <c r="E476" i="4"/>
  <c r="E291" i="4"/>
  <c r="E289" i="4"/>
  <c r="E254" i="4"/>
  <c r="E143" i="4"/>
  <c r="E106" i="4"/>
  <c r="E69" i="4"/>
  <c r="G9" i="4"/>
  <c r="E181" i="4" l="1"/>
  <c r="D183" i="4" s="1"/>
  <c r="D184" i="4" s="1"/>
  <c r="E366" i="4"/>
  <c r="D368" i="4" s="1"/>
  <c r="D369" i="4" s="1"/>
  <c r="E551" i="4"/>
  <c r="D553" i="4" s="1"/>
  <c r="D554" i="4" s="1"/>
  <c r="E70" i="4"/>
  <c r="D72" i="4" s="1"/>
  <c r="D73" i="4" s="1"/>
  <c r="E329" i="4"/>
  <c r="D331" i="4" s="1"/>
  <c r="D332" i="4" s="1"/>
  <c r="E477" i="4"/>
  <c r="D479" i="4" s="1"/>
  <c r="D480" i="4" s="1"/>
  <c r="E255" i="4"/>
  <c r="D257" i="4" s="1"/>
  <c r="D258" i="4" s="1"/>
  <c r="E218" i="4"/>
  <c r="D220" i="4" s="1"/>
  <c r="D221" i="4" s="1"/>
  <c r="E144" i="4"/>
  <c r="D146" i="4" s="1"/>
  <c r="D147" i="4" s="1"/>
  <c r="E107" i="4"/>
  <c r="D109" i="4" s="1"/>
  <c r="D110" i="4" s="1"/>
  <c r="E440" i="4"/>
  <c r="D442" i="4" s="1"/>
  <c r="D443" i="4" s="1"/>
  <c r="E403" i="4"/>
  <c r="D405" i="4" s="1"/>
  <c r="D406" i="4" s="1"/>
  <c r="E292" i="4"/>
  <c r="D294" i="4" s="1"/>
  <c r="D295" i="4" s="1"/>
  <c r="G20" i="4"/>
  <c r="E31" i="4" s="1"/>
  <c r="G26" i="4" l="1"/>
  <c r="G25" i="4"/>
  <c r="G22" i="4"/>
  <c r="G23" i="4"/>
  <c r="G24" i="4"/>
  <c r="G21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<sst xmlns="http://schemas.openxmlformats.org/spreadsheetml/2006/main" count="743" uniqueCount="92">
  <si>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</si>
  <si>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</si>
  <si>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</si>
  <si>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</si>
  <si>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</si>
  <si>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</si>
  <si>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</si>
  <si>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</si>
  <si>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</si>
  <si>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</si>
  <si>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</si>
  <si>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</si>
  <si>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</si>
  <si>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</si>
  <si>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</si>
  <si>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</si>
  <si>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</si>
  <si>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</si>
  <si>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</si>
  <si>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</si>
  <si>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</si>
  <si>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</si>
  <si>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</si>
  <si>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</si>
  <si>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</si>
  <si>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</si>
  <si>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</si>
  <si>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</si>
  <si>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</si>
  <si>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</si>
  <si>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</si>
  <si>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</si>
  <si>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</si>
  <si>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</si>
  <si>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</si>
  <si>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</si>
  <si>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</si>
  <si>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70 лет</t>
  </si>
  <si>
    <t>75 лет</t>
  </si>
  <si>
    <t>10Б</t>
  </si>
  <si>
    <t>8Б1ос1Дн</t>
  </si>
  <si>
    <t>ЛОТ № 1</t>
  </si>
  <si>
    <t>ГКУ "Нижнекамское лесничество"</t>
  </si>
  <si>
    <t>Кзыл юлское  участковое лесничество</t>
  </si>
  <si>
    <t>кв.42  выд. 12 делянка 1</t>
  </si>
  <si>
    <t>9Б1Ос</t>
  </si>
  <si>
    <t>ЛОТ № 2</t>
  </si>
  <si>
    <t>ЛОТ № 3</t>
  </si>
  <si>
    <t>ЛОТ № 4</t>
  </si>
  <si>
    <t>ЛОТ № 5</t>
  </si>
  <si>
    <t>ЛОТ № 6</t>
  </si>
  <si>
    <t>Лякинское  участковое лесничество</t>
  </si>
  <si>
    <t>5Ос3Лп2Б</t>
  </si>
  <si>
    <t>ЛОТ № 8</t>
  </si>
  <si>
    <t>ЛОТ № 7</t>
  </si>
  <si>
    <t xml:space="preserve"> Лякинское участковое лесничество</t>
  </si>
  <si>
    <t>квартал 30 выдел 24</t>
  </si>
  <si>
    <t>8Ос1Лп1Б</t>
  </si>
  <si>
    <t>кв. 30 выд. 5 делянка 2</t>
  </si>
  <si>
    <t>кв. 30 выд. 40 делянка 3</t>
  </si>
  <si>
    <t>К1</t>
  </si>
  <si>
    <t>4Ос3Б3Лп</t>
  </si>
  <si>
    <t>ЛОТ № 10</t>
  </si>
  <si>
    <t>Лякинское участковое лесничество</t>
  </si>
  <si>
    <t>кв. 30 выд. 11 делянка 4</t>
  </si>
  <si>
    <t>ЛОТ № 11</t>
  </si>
  <si>
    <t>ГКУ "Нижнекамское  лесничество"</t>
  </si>
  <si>
    <t>Ворошиловское  участковое лесничество</t>
  </si>
  <si>
    <t>кв. 21 выд. 13 делянка 1</t>
  </si>
  <si>
    <t>картал 42 выдел 23</t>
  </si>
  <si>
    <t>ЛОТ № 12</t>
  </si>
  <si>
    <t>кв. 5 выд. 22 делянка 1</t>
  </si>
  <si>
    <t>8Ос2Б</t>
  </si>
  <si>
    <t>50 лет</t>
  </si>
  <si>
    <t>Биклянское  участковое лесничество</t>
  </si>
  <si>
    <t>картал 110 выд 5</t>
  </si>
  <si>
    <t>3Б2Ос3Лп1Д1Кл</t>
  </si>
  <si>
    <t>Ворошиловское участковое лесничество</t>
  </si>
  <si>
    <t>7Б3Ос</t>
  </si>
  <si>
    <t>квартал24 выдел 20 делянка 2</t>
  </si>
  <si>
    <t>квартал24 выдел 20 делянка 3</t>
  </si>
  <si>
    <t>ЛОТ № 13</t>
  </si>
  <si>
    <t>Багряжское участковое лесничество</t>
  </si>
  <si>
    <t>квартал 7 выдел   25 делянка 1</t>
  </si>
  <si>
    <t>квартал24 выдел 20 делянка 1</t>
  </si>
  <si>
    <t>квартал  27 выдел   20 делянка 1</t>
  </si>
  <si>
    <t>5Б4Ос1Лп</t>
  </si>
  <si>
    <t>квартал  21 выдел   1 делянка 1</t>
  </si>
  <si>
    <t>9Б1Лп</t>
  </si>
  <si>
    <t>ЛОТ № 9</t>
  </si>
  <si>
    <t>ЛОТ № 14</t>
  </si>
  <si>
    <t>ЛОТ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</si>
</sst>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right" vertical="center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3" fillId="3" borderId="36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left" vertical="top" wrapText="1"/>
    </xf>
    <xf numFmtId="0" fontId="14" fillId="3" borderId="37" xfId="0" applyFont="1" applyFill="1" applyBorder="1" applyAlignment="1">
      <alignment horizontal="left" vertical="top" wrapText="1"/>
    </xf>
    <xf numFmtId="0" fontId="7" fillId="3" borderId="38" xfId="0" applyFont="1" applyFill="1" applyBorder="1" applyAlignment="1">
      <alignment horizontal="center" vertical="center" textRotation="90" wrapText="1"/>
    </xf>
    <xf numFmtId="0" fontId="14" fillId="3" borderId="34" xfId="0" applyFont="1" applyFill="1" applyBorder="1" applyAlignment="1">
      <alignment horizontal="left" vertical="top" wrapText="1"/>
    </xf>
    <xf numFmtId="0" fontId="14" fillId="3" borderId="35" xfId="0" applyFont="1" applyFill="1" applyBorder="1" applyAlignment="1">
      <alignment horizontal="left" vertical="top" wrapText="1"/>
    </xf>
    <xf numFmtId="0" fontId="14" fillId="3" borderId="30" xfId="0" applyFont="1" applyFill="1" applyBorder="1" applyAlignment="1">
      <alignment horizontal="left" vertical="top" wrapText="1"/>
    </xf>
    <xf numFmtId="0" fontId="14" fillId="3" borderId="31" xfId="0" applyFont="1" applyFill="1" applyBorder="1" applyAlignment="1">
      <alignment horizontal="left" vertical="top" wrapText="1"/>
    </xf>
    <xf numFmtId="0" fontId="14" fillId="3" borderId="32" xfId="0" applyFont="1" applyFill="1" applyBorder="1" applyAlignment="1">
      <alignment horizontal="left" vertical="top" wrapText="1"/>
    </xf>
    <xf numFmtId="0" fontId="14" fillId="3" borderId="33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 applyProtection="1">
      <alignment horizontal="center" vertical="center" wrapText="1"/>
      <protection locked="0"/>
    </xf>
    <xf numFmtId="4" fontId="11" fillId="3" borderId="39" xfId="0" applyNumberFormat="1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54"/>
  <sheetViews>
    <sheetView tabSelected="1" zoomScale="90" zoomScaleNormal="90" zoomScaleSheetLayoutView="85" zoomScalePageLayoutView="85" workbookViewId="0">
      <selection activeCell="D8" sqref="D8"/>
    </sheetView>
  </sheetViews>
  <sheetFormatPr defaultColWidth="9.140625" defaultRowHeight="23.25" x14ac:dyDescent="0.25"/>
  <cols>
    <col min="1" max="1" width="4.140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64" hidden="1" customWidth="1"/>
    <col min="11" max="16384" width="9.140625" style="7"/>
  </cols>
  <sheetData>
    <row r="1" spans="2:10" s="22" customFormat="1" ht="54.75" customHeight="1" x14ac:dyDescent="0.8">
      <c r="B1" s="123" t="s">
        <v>41</v>
      </c>
      <c r="C1" s="123"/>
      <c r="D1" s="123"/>
      <c r="E1" s="123"/>
      <c r="F1" s="123"/>
      <c r="G1" s="123"/>
      <c r="H1" s="123"/>
      <c r="J1" s="63"/>
    </row>
    <row r="2" spans="2:10" ht="46.5" customHeight="1" x14ac:dyDescent="0.25">
      <c r="B2" s="124" t="s">
        <v>36</v>
      </c>
      <c r="C2" s="124"/>
      <c r="D2" s="124"/>
      <c r="E2" s="124"/>
      <c r="F2" s="124"/>
      <c r="G2" s="124"/>
    </row>
    <row r="3" spans="2:10" x14ac:dyDescent="0.25">
      <c r="C3" s="39"/>
      <c r="G3" s="7"/>
    </row>
    <row r="4" spans="2:10" ht="25.5" x14ac:dyDescent="0.25">
      <c r="C4" s="14" t="s">
        <v>5</v>
      </c>
      <c r="D4" s="6"/>
    </row>
    <row r="5" spans="2:10" s="10" customFormat="1" ht="20.25" customHeight="1" x14ac:dyDescent="0.25">
      <c r="C5" s="115" t="s">
        <v>15</v>
      </c>
      <c r="D5" s="125" t="s">
        <v>42</v>
      </c>
      <c r="E5" s="125"/>
      <c r="F5" s="125"/>
      <c r="G5" s="125"/>
      <c r="H5" s="40"/>
      <c r="J5" s="65"/>
    </row>
    <row r="6" spans="2:10" s="10" customFormat="1" ht="20.25" customHeight="1" x14ac:dyDescent="0.25">
      <c r="C6" s="116"/>
      <c r="D6" s="125" t="s">
        <v>43</v>
      </c>
      <c r="E6" s="125"/>
      <c r="F6" s="125"/>
      <c r="G6" s="125"/>
      <c r="H6" s="40"/>
      <c r="J6" s="65"/>
    </row>
    <row r="7" spans="2:10" s="10" customFormat="1" ht="20.25" customHeight="1" x14ac:dyDescent="0.25">
      <c r="C7" s="117"/>
      <c r="D7" s="125" t="s">
        <v>44</v>
      </c>
      <c r="E7" s="125"/>
      <c r="F7" s="125"/>
      <c r="G7" s="125"/>
      <c r="H7" s="40"/>
      <c r="J7" s="65"/>
    </row>
    <row r="8" spans="2:10" ht="28.5" customHeight="1" x14ac:dyDescent="0.25">
      <c r="C8" s="35" t="s">
        <v>12</v>
      </c>
      <c r="D8" s="53">
        <v>3.7</v>
      </c>
      <c r="E8" s="49"/>
      <c r="F8" s="10"/>
    </row>
    <row r="9" spans="2:10" ht="28.5" customHeight="1" x14ac:dyDescent="0.25">
      <c r="C9" s="1" t="s">
        <v>9</v>
      </c>
      <c r="D9" s="54">
        <v>459</v>
      </c>
      <c r="E9" s="82" t="s">
        <v>16</v>
      </c>
      <c r="F9" s="83"/>
      <c r="G9" s="86">
        <f>D10/D9</f>
        <v>71.57864923747276</v>
      </c>
    </row>
    <row r="10" spans="2:10" ht="28.5" customHeight="1" x14ac:dyDescent="0.25">
      <c r="C10" s="1" t="s">
        <v>10</v>
      </c>
      <c r="D10" s="54">
        <v>32854.6</v>
      </c>
      <c r="E10" s="84"/>
      <c r="F10" s="85"/>
      <c r="G10" s="87"/>
    </row>
    <row r="11" spans="2:10" x14ac:dyDescent="0.25">
      <c r="C11" s="37"/>
      <c r="D11" s="38"/>
      <c r="E11" s="50"/>
    </row>
    <row r="12" spans="2:10" x14ac:dyDescent="0.3">
      <c r="C12" s="36" t="s">
        <v>7</v>
      </c>
      <c r="D12" s="55" t="s">
        <v>45</v>
      </c>
    </row>
    <row r="13" spans="2:10" x14ac:dyDescent="0.3">
      <c r="C13" s="36" t="s">
        <v>11</v>
      </c>
      <c r="D13" s="55">
        <v>65</v>
      </c>
      <c r="J13" s="64" t="s">
        <v>33</v>
      </c>
    </row>
    <row r="14" spans="2:10" x14ac:dyDescent="0.3">
      <c r="C14" s="36" t="s">
        <v>13</v>
      </c>
      <c r="D14" s="69" t="s">
        <v>33</v>
      </c>
      <c r="E14" s="41"/>
      <c r="J14" s="64" t="s">
        <v>34</v>
      </c>
    </row>
    <row r="15" spans="2:10" ht="24" thickBot="1" x14ac:dyDescent="0.3">
      <c r="C15" s="42"/>
      <c r="D15" s="42"/>
    </row>
    <row r="16" spans="2:10" ht="48" thickBot="1" x14ac:dyDescent="0.3">
      <c r="B16" s="88" t="s">
        <v>17</v>
      </c>
      <c r="C16" s="89"/>
      <c r="D16" s="23" t="s">
        <v>20</v>
      </c>
      <c r="E16" s="90" t="s">
        <v>22</v>
      </c>
      <c r="F16" s="91"/>
      <c r="G16" s="2" t="s">
        <v>21</v>
      </c>
    </row>
    <row r="17" spans="2:10" s="43" customFormat="1" ht="24" thickBot="1" x14ac:dyDescent="0.3">
      <c r="B17" s="92" t="s">
        <v>35</v>
      </c>
      <c r="C17" s="93"/>
      <c r="D17" s="70">
        <v>230.19</v>
      </c>
      <c r="E17" s="56">
        <v>3.7</v>
      </c>
      <c r="F17" s="18" t="s">
        <v>24</v>
      </c>
      <c r="G17" s="26">
        <f t="shared" ref="G17:G22" si="0">D17*E17</f>
        <v>851.70300000000009</v>
      </c>
      <c r="H17" s="126"/>
      <c r="J17" s="66"/>
    </row>
    <row r="18" spans="2:10" s="44" customFormat="1" ht="46.5" customHeight="1" x14ac:dyDescent="0.25">
      <c r="B18" s="94" t="s">
        <v>18</v>
      </c>
      <c r="C18" s="95"/>
      <c r="D18" s="59">
        <v>189.45</v>
      </c>
      <c r="E18" s="57">
        <v>0.9</v>
      </c>
      <c r="F18" s="19" t="s">
        <v>25</v>
      </c>
      <c r="G18" s="27">
        <f t="shared" si="0"/>
        <v>170.505</v>
      </c>
      <c r="H18" s="126"/>
      <c r="J18" s="67"/>
    </row>
    <row r="19" spans="2:10" s="44" customFormat="1" ht="24" thickBot="1" x14ac:dyDescent="0.3">
      <c r="B19" s="96" t="s">
        <v>19</v>
      </c>
      <c r="C19" s="97"/>
      <c r="D19" s="62">
        <v>762.99</v>
      </c>
      <c r="E19" s="58">
        <v>0.9</v>
      </c>
      <c r="F19" s="20" t="s">
        <v>25</v>
      </c>
      <c r="G19" s="28">
        <f t="shared" si="0"/>
        <v>686.69100000000003</v>
      </c>
      <c r="H19" s="126"/>
      <c r="J19" s="67"/>
    </row>
    <row r="20" spans="2:10" s="44" customFormat="1" ht="24" thickBot="1" x14ac:dyDescent="0.3">
      <c r="B20" s="98" t="s">
        <v>27</v>
      </c>
      <c r="C20" s="99"/>
      <c r="D20" s="71">
        <v>1409.04</v>
      </c>
      <c r="E20" s="71"/>
      <c r="F20" s="24" t="s">
        <v>24</v>
      </c>
      <c r="G20" s="29">
        <f t="shared" si="0"/>
        <v>0</v>
      </c>
      <c r="H20" s="126"/>
      <c r="J20" s="67"/>
    </row>
    <row r="21" spans="2:10" s="44" customFormat="1" ht="48" customHeight="1" x14ac:dyDescent="0.25">
      <c r="B21" s="94" t="s">
        <v>32</v>
      </c>
      <c r="C21" s="95"/>
      <c r="D21" s="59">
        <v>5358.15</v>
      </c>
      <c r="E21" s="59">
        <v>3.7</v>
      </c>
      <c r="F21" s="19" t="s">
        <v>24</v>
      </c>
      <c r="G21" s="27">
        <f t="shared" si="0"/>
        <v>19825.154999999999</v>
      </c>
      <c r="H21" s="126"/>
      <c r="J21" s="67"/>
    </row>
    <row r="22" spans="2:10" s="44" customFormat="1" x14ac:dyDescent="0.25">
      <c r="B22" s="100" t="s">
        <v>26</v>
      </c>
      <c r="C22" s="101"/>
      <c r="D22" s="72">
        <v>246.53</v>
      </c>
      <c r="E22" s="60">
        <v>0</v>
      </c>
      <c r="F22" s="21" t="s">
        <v>24</v>
      </c>
      <c r="G22" s="30">
        <f t="shared" si="0"/>
        <v>0</v>
      </c>
      <c r="H22" s="126"/>
      <c r="J22" s="67"/>
    </row>
    <row r="23" spans="2:10" s="44" customFormat="1" x14ac:dyDescent="0.25">
      <c r="B23" s="100" t="s">
        <v>28</v>
      </c>
      <c r="C23" s="101"/>
      <c r="D23" s="73">
        <v>4374.5</v>
      </c>
      <c r="E23" s="61">
        <v>3.7</v>
      </c>
      <c r="F23" s="21" t="s">
        <v>24</v>
      </c>
      <c r="G23" s="30">
        <f t="shared" ref="G23:G24" si="1">D23*E23</f>
        <v>16185.650000000001</v>
      </c>
      <c r="H23" s="126"/>
      <c r="J23" s="67"/>
    </row>
    <row r="24" spans="2:10" s="44" customFormat="1" x14ac:dyDescent="0.25">
      <c r="B24" s="100" t="s">
        <v>29</v>
      </c>
      <c r="C24" s="101"/>
      <c r="D24" s="73">
        <v>1282.45</v>
      </c>
      <c r="E24" s="61">
        <v>3.7</v>
      </c>
      <c r="F24" s="21" t="s">
        <v>24</v>
      </c>
      <c r="G24" s="30">
        <f t="shared" si="1"/>
        <v>4745.0650000000005</v>
      </c>
      <c r="H24" s="126"/>
      <c r="J24" s="67"/>
    </row>
    <row r="25" spans="2:10" s="44" customFormat="1" x14ac:dyDescent="0.25">
      <c r="B25" s="100" t="s">
        <v>31</v>
      </c>
      <c r="C25" s="101"/>
      <c r="D25" s="73">
        <v>1000.47</v>
      </c>
      <c r="E25" s="61">
        <v>3.7</v>
      </c>
      <c r="F25" s="21" t="s">
        <v>24</v>
      </c>
      <c r="G25" s="30">
        <f>D25*E25</f>
        <v>3701.7390000000005</v>
      </c>
      <c r="H25" s="126"/>
      <c r="J25" s="67"/>
    </row>
    <row r="26" spans="2:10" s="44" customFormat="1" ht="24" thickBot="1" x14ac:dyDescent="0.3">
      <c r="B26" s="96" t="s">
        <v>30</v>
      </c>
      <c r="C26" s="97"/>
      <c r="D26" s="74">
        <v>718.61</v>
      </c>
      <c r="E26" s="62">
        <v>37</v>
      </c>
      <c r="F26" s="20" t="s">
        <v>24</v>
      </c>
      <c r="G26" s="31">
        <f>D26*E26</f>
        <v>26588.57</v>
      </c>
      <c r="H26" s="126"/>
      <c r="J26" s="67"/>
    </row>
    <row r="27" spans="2:10" ht="11.25" customHeight="1" x14ac:dyDescent="0.25">
      <c r="C27" s="3"/>
      <c r="D27" s="3"/>
      <c r="E27" s="4"/>
      <c r="F27" s="4"/>
      <c r="H27" s="45"/>
      <c r="I27" s="46"/>
      <c r="J27" s="68"/>
    </row>
    <row r="28" spans="2:10" ht="25.5" x14ac:dyDescent="0.25">
      <c r="C28" s="14" t="s">
        <v>14</v>
      </c>
      <c r="D28" s="6"/>
    </row>
    <row r="29" spans="2:10" ht="20.25" x14ac:dyDescent="0.25">
      <c r="C29" s="81" t="s">
        <v>6</v>
      </c>
      <c r="D29" s="8" t="s">
        <v>0</v>
      </c>
      <c r="E29" s="9">
        <f>IF(G17&gt;0, ROUND((G17+D10)/D10,2), 0)</f>
        <v>1.03</v>
      </c>
      <c r="F29" s="9"/>
      <c r="G29" s="10"/>
      <c r="H29" s="7"/>
    </row>
    <row r="30" spans="2:10" x14ac:dyDescent="0.25">
      <c r="C30" s="81"/>
      <c r="D30" s="8" t="s">
        <v>1</v>
      </c>
      <c r="E30" s="9">
        <f>IF(SUM(G18:G19)&gt;0,ROUND((G18+G19+D10)/D10,2),0)</f>
        <v>1.03</v>
      </c>
      <c r="F30" s="9"/>
      <c r="G30" s="11"/>
      <c r="H30" s="47"/>
    </row>
    <row r="31" spans="2:10" x14ac:dyDescent="0.25">
      <c r="C31" s="81"/>
      <c r="D31" s="8" t="s">
        <v>2</v>
      </c>
      <c r="E31" s="9">
        <f>IF(G20&gt;0,ROUND((G20+D10)/D10,2),0)</f>
        <v>0</v>
      </c>
      <c r="F31" s="12"/>
      <c r="G31" s="11"/>
    </row>
    <row r="32" spans="2:10" x14ac:dyDescent="0.25">
      <c r="C32" s="81"/>
      <c r="D32" s="13" t="s">
        <v>3</v>
      </c>
      <c r="E32" s="32">
        <f>IF(SUM(G21:G26)&gt;0,ROUND((SUM(G21:G26)+D10)/D10,2),0)</f>
        <v>3.16</v>
      </c>
      <c r="F32" s="10"/>
      <c r="G32" s="11"/>
    </row>
    <row r="33" spans="2:10" ht="25.5" x14ac:dyDescent="0.25">
      <c r="D33" s="33" t="s">
        <v>4</v>
      </c>
      <c r="E33" s="34">
        <f>SUM(E29:E32)-IF(VALUE(COUNTIF(E29:E32,"&gt;0"))=4,3,0)-IF(VALUE(COUNTIF(E29:E32,"&gt;0"))=3,2,0)-IF(VALUE(COUNTIF(E29:E32,"&gt;0"))=2,1,0)</f>
        <v>3.2200000000000006</v>
      </c>
      <c r="F33" s="25"/>
    </row>
    <row r="34" spans="2:10" ht="14.25" customHeight="1" x14ac:dyDescent="0.25">
      <c r="E34" s="15"/>
    </row>
    <row r="35" spans="2:10" s="22" customFormat="1" ht="26.25" customHeight="1" x14ac:dyDescent="0.35">
      <c r="C35" s="16" t="s">
        <v>23</v>
      </c>
      <c r="D35" s="79">
        <f>E33*D10</f>
        <v>105791.81200000002</v>
      </c>
      <c r="E35" s="79"/>
      <c r="F35" s="7"/>
      <c r="G35" s="5"/>
      <c r="H35" s="5"/>
      <c r="J35" s="63"/>
    </row>
    <row r="36" spans="2:10" ht="20.25" x14ac:dyDescent="0.3">
      <c r="C36" s="17" t="s">
        <v>8</v>
      </c>
      <c r="D36" s="80">
        <f>D35/D9</f>
        <v>230.48325054466235</v>
      </c>
      <c r="E36" s="80"/>
      <c r="G36" s="7"/>
      <c r="H36" s="48"/>
    </row>
    <row r="38" spans="2:10" ht="60.75" x14ac:dyDescent="0.8">
      <c r="B38" s="123" t="s">
        <v>46</v>
      </c>
      <c r="C38" s="123"/>
      <c r="D38" s="123"/>
      <c r="E38" s="123"/>
      <c r="F38" s="123"/>
      <c r="G38" s="123"/>
      <c r="H38" s="123"/>
    </row>
    <row r="39" spans="2:10" ht="59.25" customHeight="1" x14ac:dyDescent="0.25">
      <c r="B39" s="124" t="s">
        <v>36</v>
      </c>
      <c r="C39" s="124"/>
      <c r="D39" s="124"/>
      <c r="E39" s="124"/>
      <c r="F39" s="124"/>
      <c r="G39" s="124"/>
    </row>
    <row r="40" spans="2:10" x14ac:dyDescent="0.25">
      <c r="C40" s="52"/>
      <c r="G40" s="7"/>
    </row>
    <row r="41" spans="2:10" ht="25.5" x14ac:dyDescent="0.25">
      <c r="C41" s="14" t="s">
        <v>5</v>
      </c>
      <c r="D41" s="6"/>
    </row>
    <row r="42" spans="2:10" ht="20.25" x14ac:dyDescent="0.25">
      <c r="B42" s="10"/>
      <c r="C42" s="115" t="s">
        <v>15</v>
      </c>
      <c r="D42" s="125" t="s">
        <v>42</v>
      </c>
      <c r="E42" s="125"/>
      <c r="F42" s="125"/>
      <c r="G42" s="125"/>
      <c r="H42" s="40"/>
    </row>
    <row r="43" spans="2:10" ht="20.25" x14ac:dyDescent="0.25">
      <c r="B43" s="10"/>
      <c r="C43" s="116"/>
      <c r="D43" s="125" t="s">
        <v>43</v>
      </c>
      <c r="E43" s="125"/>
      <c r="F43" s="125"/>
      <c r="G43" s="125"/>
      <c r="H43" s="40"/>
    </row>
    <row r="44" spans="2:10" ht="20.25" x14ac:dyDescent="0.25">
      <c r="B44" s="10"/>
      <c r="C44" s="117"/>
      <c r="D44" s="125" t="s">
        <v>69</v>
      </c>
      <c r="E44" s="125"/>
      <c r="F44" s="125"/>
      <c r="G44" s="125"/>
      <c r="H44" s="40"/>
    </row>
    <row r="45" spans="2:10" x14ac:dyDescent="0.25">
      <c r="C45" s="35" t="s">
        <v>12</v>
      </c>
      <c r="D45" s="53">
        <v>2.4</v>
      </c>
      <c r="E45" s="49"/>
      <c r="F45" s="10"/>
    </row>
    <row r="46" spans="2:10" x14ac:dyDescent="0.25">
      <c r="C46" s="1" t="s">
        <v>9</v>
      </c>
      <c r="D46" s="54">
        <v>343</v>
      </c>
      <c r="E46" s="82" t="s">
        <v>16</v>
      </c>
      <c r="F46" s="83"/>
      <c r="G46" s="86">
        <f>D47/D46</f>
        <v>65.446938775510205</v>
      </c>
    </row>
    <row r="47" spans="2:10" x14ac:dyDescent="0.25">
      <c r="C47" s="1" t="s">
        <v>10</v>
      </c>
      <c r="D47" s="54">
        <v>22448.3</v>
      </c>
      <c r="E47" s="84"/>
      <c r="F47" s="85"/>
      <c r="G47" s="87"/>
    </row>
    <row r="48" spans="2:10" x14ac:dyDescent="0.25">
      <c r="C48" s="37"/>
      <c r="D48" s="38"/>
      <c r="E48" s="50"/>
    </row>
    <row r="49" spans="2:8" x14ac:dyDescent="0.3">
      <c r="C49" s="36" t="s">
        <v>7</v>
      </c>
      <c r="D49" s="55" t="s">
        <v>39</v>
      </c>
    </row>
    <row r="50" spans="2:8" x14ac:dyDescent="0.3">
      <c r="C50" s="36" t="s">
        <v>11</v>
      </c>
      <c r="D50" s="55">
        <v>65</v>
      </c>
    </row>
    <row r="51" spans="2:8" x14ac:dyDescent="0.3">
      <c r="C51" s="36" t="s">
        <v>13</v>
      </c>
      <c r="D51" s="69" t="s">
        <v>33</v>
      </c>
      <c r="E51" s="41"/>
    </row>
    <row r="52" spans="2:8" ht="24" thickBot="1" x14ac:dyDescent="0.3">
      <c r="C52" s="42"/>
      <c r="D52" s="42"/>
    </row>
    <row r="53" spans="2:8" ht="48" thickBot="1" x14ac:dyDescent="0.3">
      <c r="B53" s="88" t="s">
        <v>17</v>
      </c>
      <c r="C53" s="89"/>
      <c r="D53" s="23" t="s">
        <v>20</v>
      </c>
      <c r="E53" s="90" t="s">
        <v>22</v>
      </c>
      <c r="F53" s="91"/>
      <c r="G53" s="2" t="s">
        <v>21</v>
      </c>
    </row>
    <row r="54" spans="2:8" ht="24" thickBot="1" x14ac:dyDescent="0.3">
      <c r="B54" s="92" t="s">
        <v>35</v>
      </c>
      <c r="C54" s="93"/>
      <c r="D54" s="70">
        <v>230.19</v>
      </c>
      <c r="E54" s="56">
        <v>2.4</v>
      </c>
      <c r="F54" s="18" t="s">
        <v>24</v>
      </c>
      <c r="G54" s="26">
        <f t="shared" ref="G54:G61" si="2">D54*E54</f>
        <v>552.45600000000002</v>
      </c>
      <c r="H54" s="126"/>
    </row>
    <row r="55" spans="2:8" x14ac:dyDescent="0.25">
      <c r="B55" s="94" t="s">
        <v>18</v>
      </c>
      <c r="C55" s="95"/>
      <c r="D55" s="59">
        <v>189.45</v>
      </c>
      <c r="E55" s="57">
        <v>0.68</v>
      </c>
      <c r="F55" s="19" t="s">
        <v>25</v>
      </c>
      <c r="G55" s="27">
        <f t="shared" si="2"/>
        <v>128.82599999999999</v>
      </c>
      <c r="H55" s="126"/>
    </row>
    <row r="56" spans="2:8" ht="24" thickBot="1" x14ac:dyDescent="0.3">
      <c r="B56" s="96" t="s">
        <v>19</v>
      </c>
      <c r="C56" s="97"/>
      <c r="D56" s="62">
        <v>762.99</v>
      </c>
      <c r="E56" s="58">
        <v>0.68</v>
      </c>
      <c r="F56" s="20" t="s">
        <v>25</v>
      </c>
      <c r="G56" s="28">
        <f t="shared" si="2"/>
        <v>518.83320000000003</v>
      </c>
      <c r="H56" s="126"/>
    </row>
    <row r="57" spans="2:8" ht="24" thickBot="1" x14ac:dyDescent="0.3">
      <c r="B57" s="98" t="s">
        <v>27</v>
      </c>
      <c r="C57" s="99"/>
      <c r="D57" s="71">
        <v>1409.04</v>
      </c>
      <c r="E57" s="71"/>
      <c r="F57" s="24" t="s">
        <v>24</v>
      </c>
      <c r="G57" s="29">
        <f t="shared" si="2"/>
        <v>0</v>
      </c>
      <c r="H57" s="126"/>
    </row>
    <row r="58" spans="2:8" x14ac:dyDescent="0.25">
      <c r="B58" s="94" t="s">
        <v>32</v>
      </c>
      <c r="C58" s="95"/>
      <c r="D58" s="59">
        <v>5358.15</v>
      </c>
      <c r="E58" s="59">
        <v>2.4</v>
      </c>
      <c r="F58" s="19" t="s">
        <v>24</v>
      </c>
      <c r="G58" s="27">
        <f t="shared" si="2"/>
        <v>12859.56</v>
      </c>
      <c r="H58" s="126"/>
    </row>
    <row r="59" spans="2:8" x14ac:dyDescent="0.25">
      <c r="B59" s="100" t="s">
        <v>26</v>
      </c>
      <c r="C59" s="101"/>
      <c r="D59" s="72">
        <v>246.53</v>
      </c>
      <c r="E59" s="60"/>
      <c r="F59" s="21" t="s">
        <v>24</v>
      </c>
      <c r="G59" s="30">
        <f t="shared" si="2"/>
        <v>0</v>
      </c>
      <c r="H59" s="126"/>
    </row>
    <row r="60" spans="2:8" x14ac:dyDescent="0.25">
      <c r="B60" s="100" t="s">
        <v>28</v>
      </c>
      <c r="C60" s="101"/>
      <c r="D60" s="73">
        <v>4374.5</v>
      </c>
      <c r="E60" s="61">
        <v>2.4</v>
      </c>
      <c r="F60" s="21" t="s">
        <v>24</v>
      </c>
      <c r="G60" s="30">
        <f t="shared" si="2"/>
        <v>10498.8</v>
      </c>
      <c r="H60" s="126"/>
    </row>
    <row r="61" spans="2:8" x14ac:dyDescent="0.25">
      <c r="B61" s="100" t="s">
        <v>29</v>
      </c>
      <c r="C61" s="101"/>
      <c r="D61" s="73">
        <v>1282.45</v>
      </c>
      <c r="E61" s="61">
        <v>2.4</v>
      </c>
      <c r="F61" s="21" t="s">
        <v>24</v>
      </c>
      <c r="G61" s="30">
        <f t="shared" si="2"/>
        <v>3077.88</v>
      </c>
      <c r="H61" s="126"/>
    </row>
    <row r="62" spans="2:8" x14ac:dyDescent="0.25">
      <c r="B62" s="100" t="s">
        <v>31</v>
      </c>
      <c r="C62" s="101"/>
      <c r="D62" s="73">
        <v>1000.47</v>
      </c>
      <c r="E62" s="61">
        <v>2.4</v>
      </c>
      <c r="F62" s="21" t="s">
        <v>24</v>
      </c>
      <c r="G62" s="30">
        <f>D62*E62</f>
        <v>2401.1280000000002</v>
      </c>
      <c r="H62" s="126"/>
    </row>
    <row r="63" spans="2:8" ht="24" thickBot="1" x14ac:dyDescent="0.3">
      <c r="B63" s="96" t="s">
        <v>30</v>
      </c>
      <c r="C63" s="97"/>
      <c r="D63" s="74">
        <v>718.61</v>
      </c>
      <c r="E63" s="62">
        <v>24</v>
      </c>
      <c r="F63" s="20" t="s">
        <v>24</v>
      </c>
      <c r="G63" s="31">
        <f>D63*E63</f>
        <v>17246.64</v>
      </c>
      <c r="H63" s="126"/>
    </row>
    <row r="64" spans="2:8" x14ac:dyDescent="0.25">
      <c r="C64" s="3"/>
      <c r="D64" s="3"/>
      <c r="E64" s="4"/>
      <c r="F64" s="4"/>
      <c r="H64" s="45"/>
    </row>
    <row r="65" spans="2:8" ht="25.5" x14ac:dyDescent="0.25">
      <c r="C65" s="14" t="s">
        <v>14</v>
      </c>
      <c r="D65" s="6"/>
    </row>
    <row r="66" spans="2:8" ht="20.25" x14ac:dyDescent="0.25">
      <c r="C66" s="81" t="s">
        <v>6</v>
      </c>
      <c r="D66" s="51" t="s">
        <v>0</v>
      </c>
      <c r="E66" s="9">
        <f>IF(G54&gt;0, ROUND((G54+D47)/D47,2), 0)</f>
        <v>1.02</v>
      </c>
      <c r="F66" s="9"/>
      <c r="G66" s="10"/>
      <c r="H66" s="7"/>
    </row>
    <row r="67" spans="2:8" x14ac:dyDescent="0.25">
      <c r="C67" s="81"/>
      <c r="D67" s="51" t="s">
        <v>1</v>
      </c>
      <c r="E67" s="9">
        <f>IF(SUM(G55:G56)&gt;0,ROUND((G55+G56+D47)/D47,2),0)</f>
        <v>1.03</v>
      </c>
      <c r="F67" s="9"/>
      <c r="G67" s="11"/>
      <c r="H67" s="47"/>
    </row>
    <row r="68" spans="2:8" x14ac:dyDescent="0.25">
      <c r="C68" s="81"/>
      <c r="D68" s="51" t="s">
        <v>2</v>
      </c>
      <c r="E68" s="9">
        <f>IF(G57&gt;0,ROUND((G57+D47)/D47,2),0)</f>
        <v>0</v>
      </c>
      <c r="F68" s="12"/>
      <c r="G68" s="11"/>
    </row>
    <row r="69" spans="2:8" x14ac:dyDescent="0.25">
      <c r="C69" s="81"/>
      <c r="D69" s="13" t="s">
        <v>3</v>
      </c>
      <c r="E69" s="32">
        <f>IF(SUM(G58:G63)&gt;0,ROUND((SUM(G58:G63)+D47)/D47,2),0)</f>
        <v>3.05</v>
      </c>
      <c r="F69" s="10"/>
      <c r="G69" s="11"/>
    </row>
    <row r="70" spans="2:8" ht="25.5" x14ac:dyDescent="0.25">
      <c r="D70" s="33" t="s">
        <v>4</v>
      </c>
      <c r="E70" s="34">
        <f>SUM(E66:E69)-IF(VALUE(COUNTIF(E66:E69,"&gt;0"))=4,3,0)-IF(VALUE(COUNTIF(E66:E69,"&gt;0"))=3,2,0)-IF(VALUE(COUNTIF(E66:E69,"&gt;0"))=2,1,0)</f>
        <v>3.0999999999999996</v>
      </c>
      <c r="F70" s="25"/>
    </row>
    <row r="71" spans="2:8" x14ac:dyDescent="0.25">
      <c r="E71" s="15"/>
    </row>
    <row r="72" spans="2:8" ht="25.5" x14ac:dyDescent="0.35">
      <c r="B72" s="22"/>
      <c r="C72" s="16" t="s">
        <v>23</v>
      </c>
      <c r="D72" s="79">
        <f>E70*D47</f>
        <v>69589.73</v>
      </c>
      <c r="E72" s="79"/>
    </row>
    <row r="73" spans="2:8" ht="20.25" x14ac:dyDescent="0.3">
      <c r="C73" s="17" t="s">
        <v>8</v>
      </c>
      <c r="D73" s="80">
        <f>D72/D46</f>
        <v>202.88551020408161</v>
      </c>
      <c r="E73" s="80"/>
      <c r="G73" s="7"/>
      <c r="H73" s="48"/>
    </row>
    <row r="75" spans="2:8" ht="60.75" x14ac:dyDescent="0.8">
      <c r="B75" s="123" t="s">
        <v>47</v>
      </c>
      <c r="C75" s="123"/>
      <c r="D75" s="123"/>
      <c r="E75" s="123"/>
      <c r="F75" s="123"/>
      <c r="G75" s="123"/>
      <c r="H75" s="123"/>
    </row>
    <row r="76" spans="2:8" ht="53.25" customHeight="1" x14ac:dyDescent="0.25">
      <c r="B76" s="124" t="s">
        <v>36</v>
      </c>
      <c r="C76" s="124"/>
      <c r="D76" s="124"/>
      <c r="E76" s="124"/>
      <c r="F76" s="124"/>
      <c r="G76" s="124"/>
    </row>
    <row r="77" spans="2:8" x14ac:dyDescent="0.25">
      <c r="C77" s="52"/>
      <c r="G77" s="7"/>
    </row>
    <row r="78" spans="2:8" ht="25.5" x14ac:dyDescent="0.25">
      <c r="C78" s="14" t="s">
        <v>5</v>
      </c>
      <c r="D78" s="6"/>
    </row>
    <row r="79" spans="2:8" ht="20.25" x14ac:dyDescent="0.25">
      <c r="B79" s="10"/>
      <c r="C79" s="115" t="s">
        <v>15</v>
      </c>
      <c r="D79" s="125" t="s">
        <v>42</v>
      </c>
      <c r="E79" s="125"/>
      <c r="F79" s="125"/>
      <c r="G79" s="125"/>
      <c r="H79" s="40"/>
    </row>
    <row r="80" spans="2:8" ht="20.25" x14ac:dyDescent="0.25">
      <c r="B80" s="10"/>
      <c r="C80" s="116"/>
      <c r="D80" s="125" t="s">
        <v>74</v>
      </c>
      <c r="E80" s="125"/>
      <c r="F80" s="125"/>
      <c r="G80" s="125"/>
      <c r="H80" s="40"/>
    </row>
    <row r="81" spans="2:8" ht="20.25" x14ac:dyDescent="0.25">
      <c r="B81" s="10"/>
      <c r="C81" s="117"/>
      <c r="D81" s="125" t="s">
        <v>75</v>
      </c>
      <c r="E81" s="125"/>
      <c r="F81" s="125"/>
      <c r="G81" s="125"/>
      <c r="H81" s="40"/>
    </row>
    <row r="82" spans="2:8" x14ac:dyDescent="0.25">
      <c r="C82" s="35" t="s">
        <v>12</v>
      </c>
      <c r="D82" s="53">
        <v>3</v>
      </c>
      <c r="E82" s="49"/>
      <c r="F82" s="10"/>
    </row>
    <row r="83" spans="2:8" x14ac:dyDescent="0.25">
      <c r="C83" s="1" t="s">
        <v>9</v>
      </c>
      <c r="D83" s="54">
        <v>304</v>
      </c>
      <c r="E83" s="82" t="s">
        <v>16</v>
      </c>
      <c r="F83" s="83"/>
      <c r="G83" s="86">
        <f>D84/D83</f>
        <v>83.396710526315786</v>
      </c>
    </row>
    <row r="84" spans="2:8" x14ac:dyDescent="0.25">
      <c r="C84" s="1" t="s">
        <v>10</v>
      </c>
      <c r="D84" s="54">
        <v>25352.6</v>
      </c>
      <c r="E84" s="84"/>
      <c r="F84" s="85"/>
      <c r="G84" s="87"/>
    </row>
    <row r="85" spans="2:8" x14ac:dyDescent="0.25">
      <c r="C85" s="37"/>
      <c r="D85" s="38"/>
      <c r="E85" s="50"/>
    </row>
    <row r="86" spans="2:8" x14ac:dyDescent="0.3">
      <c r="C86" s="36" t="s">
        <v>7</v>
      </c>
      <c r="D86" s="55" t="s">
        <v>76</v>
      </c>
    </row>
    <row r="87" spans="2:8" x14ac:dyDescent="0.3">
      <c r="C87" s="36" t="s">
        <v>11</v>
      </c>
      <c r="D87" s="55">
        <v>75</v>
      </c>
    </row>
    <row r="88" spans="2:8" x14ac:dyDescent="0.3">
      <c r="C88" s="36" t="s">
        <v>13</v>
      </c>
      <c r="D88" s="69" t="s">
        <v>33</v>
      </c>
      <c r="E88" s="41"/>
    </row>
    <row r="89" spans="2:8" ht="24" thickBot="1" x14ac:dyDescent="0.3">
      <c r="C89" s="42"/>
      <c r="D89" s="42"/>
    </row>
    <row r="90" spans="2:8" ht="48" thickBot="1" x14ac:dyDescent="0.3">
      <c r="B90" s="88" t="s">
        <v>17</v>
      </c>
      <c r="C90" s="89"/>
      <c r="D90" s="23" t="s">
        <v>20</v>
      </c>
      <c r="E90" s="90" t="s">
        <v>22</v>
      </c>
      <c r="F90" s="91"/>
      <c r="G90" s="2" t="s">
        <v>21</v>
      </c>
    </row>
    <row r="91" spans="2:8" ht="24" thickBot="1" x14ac:dyDescent="0.3">
      <c r="B91" s="92" t="s">
        <v>35</v>
      </c>
      <c r="C91" s="93"/>
      <c r="D91" s="70">
        <v>206.2</v>
      </c>
      <c r="E91" s="56">
        <v>3</v>
      </c>
      <c r="F91" s="18" t="s">
        <v>24</v>
      </c>
      <c r="G91" s="26">
        <f t="shared" ref="G91:G98" si="3">D91*E91</f>
        <v>618.59999999999991</v>
      </c>
      <c r="H91" s="126"/>
    </row>
    <row r="92" spans="2:8" x14ac:dyDescent="0.25">
      <c r="B92" s="94" t="s">
        <v>18</v>
      </c>
      <c r="C92" s="95"/>
      <c r="D92" s="59">
        <v>189.45</v>
      </c>
      <c r="E92" s="57">
        <v>1</v>
      </c>
      <c r="F92" s="19" t="s">
        <v>25</v>
      </c>
      <c r="G92" s="27">
        <f t="shared" si="3"/>
        <v>189.45</v>
      </c>
      <c r="H92" s="126"/>
    </row>
    <row r="93" spans="2:8" ht="24" thickBot="1" x14ac:dyDescent="0.3">
      <c r="B93" s="96" t="s">
        <v>19</v>
      </c>
      <c r="C93" s="97"/>
      <c r="D93" s="62">
        <v>762.99</v>
      </c>
      <c r="E93" s="58">
        <v>1</v>
      </c>
      <c r="F93" s="20" t="s">
        <v>25</v>
      </c>
      <c r="G93" s="28">
        <f t="shared" si="3"/>
        <v>762.99</v>
      </c>
      <c r="H93" s="126"/>
    </row>
    <row r="94" spans="2:8" ht="24" thickBot="1" x14ac:dyDescent="0.3">
      <c r="B94" s="98" t="s">
        <v>27</v>
      </c>
      <c r="C94" s="99"/>
      <c r="D94" s="71">
        <v>1409.04</v>
      </c>
      <c r="E94" s="71"/>
      <c r="F94" s="24" t="s">
        <v>24</v>
      </c>
      <c r="G94" s="29">
        <f t="shared" si="3"/>
        <v>0</v>
      </c>
      <c r="H94" s="126"/>
    </row>
    <row r="95" spans="2:8" x14ac:dyDescent="0.25">
      <c r="B95" s="94" t="s">
        <v>32</v>
      </c>
      <c r="C95" s="95"/>
      <c r="D95" s="59">
        <v>5358.15</v>
      </c>
      <c r="E95" s="59">
        <v>3</v>
      </c>
      <c r="F95" s="19" t="s">
        <v>24</v>
      </c>
      <c r="G95" s="27">
        <f t="shared" si="3"/>
        <v>16074.449999999999</v>
      </c>
      <c r="H95" s="126"/>
    </row>
    <row r="96" spans="2:8" x14ac:dyDescent="0.25">
      <c r="B96" s="100" t="s">
        <v>26</v>
      </c>
      <c r="C96" s="101"/>
      <c r="D96" s="72">
        <v>246.53</v>
      </c>
      <c r="E96" s="60"/>
      <c r="F96" s="21" t="s">
        <v>24</v>
      </c>
      <c r="G96" s="30">
        <f t="shared" si="3"/>
        <v>0</v>
      </c>
      <c r="H96" s="126"/>
    </row>
    <row r="97" spans="2:8" x14ac:dyDescent="0.25">
      <c r="B97" s="100" t="s">
        <v>28</v>
      </c>
      <c r="C97" s="101"/>
      <c r="D97" s="73">
        <v>4374.5</v>
      </c>
      <c r="E97" s="61">
        <v>3</v>
      </c>
      <c r="F97" s="21" t="s">
        <v>24</v>
      </c>
      <c r="G97" s="30">
        <f t="shared" si="3"/>
        <v>13123.5</v>
      </c>
      <c r="H97" s="126"/>
    </row>
    <row r="98" spans="2:8" x14ac:dyDescent="0.25">
      <c r="B98" s="100" t="s">
        <v>29</v>
      </c>
      <c r="C98" s="101"/>
      <c r="D98" s="73">
        <v>1282.45</v>
      </c>
      <c r="E98" s="61">
        <v>3</v>
      </c>
      <c r="F98" s="21" t="s">
        <v>24</v>
      </c>
      <c r="G98" s="30">
        <f t="shared" si="3"/>
        <v>3847.3500000000004</v>
      </c>
      <c r="H98" s="126"/>
    </row>
    <row r="99" spans="2:8" x14ac:dyDescent="0.25">
      <c r="B99" s="100" t="s">
        <v>31</v>
      </c>
      <c r="C99" s="101"/>
      <c r="D99" s="73">
        <v>1000.47</v>
      </c>
      <c r="E99" s="61">
        <v>3</v>
      </c>
      <c r="F99" s="21" t="s">
        <v>24</v>
      </c>
      <c r="G99" s="30">
        <f>D99*E99</f>
        <v>3001.41</v>
      </c>
      <c r="H99" s="126"/>
    </row>
    <row r="100" spans="2:8" ht="24" thickBot="1" x14ac:dyDescent="0.3">
      <c r="B100" s="96" t="s">
        <v>30</v>
      </c>
      <c r="C100" s="97"/>
      <c r="D100" s="74">
        <v>718.61</v>
      </c>
      <c r="E100" s="62">
        <v>30</v>
      </c>
      <c r="F100" s="20" t="s">
        <v>24</v>
      </c>
      <c r="G100" s="31">
        <f>D100*E100</f>
        <v>21558.3</v>
      </c>
      <c r="H100" s="126"/>
    </row>
    <row r="101" spans="2:8" x14ac:dyDescent="0.25">
      <c r="C101" s="3"/>
      <c r="D101" s="3"/>
      <c r="E101" s="4"/>
      <c r="F101" s="4"/>
      <c r="H101" s="45"/>
    </row>
    <row r="102" spans="2:8" ht="25.5" x14ac:dyDescent="0.25">
      <c r="C102" s="14" t="s">
        <v>14</v>
      </c>
      <c r="D102" s="6"/>
    </row>
    <row r="103" spans="2:8" ht="20.25" x14ac:dyDescent="0.25">
      <c r="C103" s="81" t="s">
        <v>6</v>
      </c>
      <c r="D103" s="51" t="s">
        <v>0</v>
      </c>
      <c r="E103" s="9">
        <f>IF(G91&gt;0, ROUND((G91+D84)/D84,2), 0)</f>
        <v>1.02</v>
      </c>
      <c r="F103" s="9"/>
      <c r="G103" s="10"/>
      <c r="H103" s="7"/>
    </row>
    <row r="104" spans="2:8" x14ac:dyDescent="0.25">
      <c r="C104" s="81"/>
      <c r="D104" s="51" t="s">
        <v>1</v>
      </c>
      <c r="E104" s="9">
        <f>IF(SUM(G92:G93)&gt;0,ROUND((G92+G93+D84)/D84,2),0)</f>
        <v>1.04</v>
      </c>
      <c r="F104" s="9"/>
      <c r="G104" s="11"/>
      <c r="H104" s="47"/>
    </row>
    <row r="105" spans="2:8" x14ac:dyDescent="0.25">
      <c r="C105" s="81"/>
      <c r="D105" s="51" t="s">
        <v>2</v>
      </c>
      <c r="E105" s="9">
        <f>IF(G94&gt;0,ROUND((G94+D84)/D84,2),0)</f>
        <v>0</v>
      </c>
      <c r="F105" s="12"/>
      <c r="G105" s="11"/>
    </row>
    <row r="106" spans="2:8" x14ac:dyDescent="0.25">
      <c r="C106" s="81"/>
      <c r="D106" s="13" t="s">
        <v>3</v>
      </c>
      <c r="E106" s="32">
        <f>IF(SUM(G95:G100)&gt;0,ROUND((SUM(G95:G100)+D84)/D84,2),0)</f>
        <v>3.27</v>
      </c>
      <c r="F106" s="10"/>
      <c r="G106" s="11"/>
    </row>
    <row r="107" spans="2:8" ht="25.5" x14ac:dyDescent="0.25">
      <c r="D107" s="33" t="s">
        <v>4</v>
      </c>
      <c r="E107" s="34">
        <f>SUM(E103:E106)-IF(VALUE(COUNTIF(E103:E106,"&gt;0"))=4,3,0)-IF(VALUE(COUNTIF(E103:E106,"&gt;0"))=3,2,0)-IF(VALUE(COUNTIF(E103:E106,"&gt;0"))=2,1,0)</f>
        <v>3.33</v>
      </c>
      <c r="F107" s="25"/>
    </row>
    <row r="108" spans="2:8" x14ac:dyDescent="0.25">
      <c r="E108" s="15"/>
    </row>
    <row r="109" spans="2:8" ht="25.5" x14ac:dyDescent="0.35">
      <c r="B109" s="22"/>
      <c r="C109" s="16" t="s">
        <v>23</v>
      </c>
      <c r="D109" s="79">
        <f>E107*D84</f>
        <v>84424.157999999996</v>
      </c>
      <c r="E109" s="79"/>
    </row>
    <row r="110" spans="2:8" ht="20.25" x14ac:dyDescent="0.3">
      <c r="C110" s="17" t="s">
        <v>8</v>
      </c>
      <c r="D110" s="80">
        <f>D109/D83</f>
        <v>277.71104605263156</v>
      </c>
      <c r="E110" s="80"/>
      <c r="G110" s="7"/>
      <c r="H110" s="48"/>
    </row>
    <row r="112" spans="2:8" ht="60.75" x14ac:dyDescent="0.8">
      <c r="B112" s="123" t="s">
        <v>48</v>
      </c>
      <c r="C112" s="123"/>
      <c r="D112" s="123"/>
      <c r="E112" s="123"/>
      <c r="F112" s="123"/>
      <c r="G112" s="123"/>
      <c r="H112" s="123"/>
    </row>
    <row r="113" spans="2:8" ht="53.25" customHeight="1" x14ac:dyDescent="0.25">
      <c r="B113" s="124" t="s">
        <v>36</v>
      </c>
      <c r="C113" s="124"/>
      <c r="D113" s="124"/>
      <c r="E113" s="124"/>
      <c r="F113" s="124"/>
      <c r="G113" s="124"/>
    </row>
    <row r="114" spans="2:8" x14ac:dyDescent="0.25">
      <c r="C114" s="52"/>
      <c r="G114" s="7"/>
    </row>
    <row r="115" spans="2:8" ht="25.5" x14ac:dyDescent="0.25">
      <c r="C115" s="14" t="s">
        <v>5</v>
      </c>
      <c r="D115" s="6"/>
    </row>
    <row r="116" spans="2:8" ht="20.25" x14ac:dyDescent="0.25">
      <c r="B116" s="10"/>
      <c r="C116" s="115" t="s">
        <v>15</v>
      </c>
      <c r="D116" s="125" t="s">
        <v>42</v>
      </c>
      <c r="E116" s="125"/>
      <c r="F116" s="125"/>
      <c r="G116" s="125"/>
      <c r="H116" s="40"/>
    </row>
    <row r="117" spans="2:8" ht="20.25" x14ac:dyDescent="0.25">
      <c r="B117" s="10"/>
      <c r="C117" s="116"/>
      <c r="D117" s="125" t="s">
        <v>77</v>
      </c>
      <c r="E117" s="125"/>
      <c r="F117" s="125"/>
      <c r="G117" s="125"/>
      <c r="H117" s="40"/>
    </row>
    <row r="118" spans="2:8" ht="20.25" x14ac:dyDescent="0.25">
      <c r="B118" s="10"/>
      <c r="C118" s="117"/>
      <c r="D118" s="125" t="s">
        <v>79</v>
      </c>
      <c r="E118" s="125"/>
      <c r="F118" s="125"/>
      <c r="G118" s="125"/>
      <c r="H118" s="40"/>
    </row>
    <row r="119" spans="2:8" x14ac:dyDescent="0.25">
      <c r="C119" s="35" t="s">
        <v>12</v>
      </c>
      <c r="D119" s="53">
        <v>3.2</v>
      </c>
      <c r="E119" s="49"/>
      <c r="F119" s="10"/>
    </row>
    <row r="120" spans="2:8" x14ac:dyDescent="0.25">
      <c r="C120" s="1" t="s">
        <v>9</v>
      </c>
      <c r="D120" s="54">
        <v>691</v>
      </c>
      <c r="E120" s="82" t="s">
        <v>16</v>
      </c>
      <c r="F120" s="83"/>
      <c r="G120" s="86">
        <f>D121/D120</f>
        <v>55.017655571635309</v>
      </c>
    </row>
    <row r="121" spans="2:8" x14ac:dyDescent="0.25">
      <c r="C121" s="1" t="s">
        <v>10</v>
      </c>
      <c r="D121" s="54">
        <v>38017.199999999997</v>
      </c>
      <c r="E121" s="84"/>
      <c r="F121" s="85"/>
      <c r="G121" s="87"/>
    </row>
    <row r="122" spans="2:8" x14ac:dyDescent="0.25">
      <c r="C122" s="37"/>
      <c r="D122" s="38"/>
      <c r="E122" s="50"/>
    </row>
    <row r="123" spans="2:8" x14ac:dyDescent="0.3">
      <c r="C123" s="36" t="s">
        <v>7</v>
      </c>
      <c r="D123" s="55" t="s">
        <v>78</v>
      </c>
    </row>
    <row r="124" spans="2:8" x14ac:dyDescent="0.3">
      <c r="C124" s="36" t="s">
        <v>11</v>
      </c>
      <c r="D124" s="55">
        <v>65</v>
      </c>
    </row>
    <row r="125" spans="2:8" x14ac:dyDescent="0.3">
      <c r="C125" s="36" t="s">
        <v>13</v>
      </c>
      <c r="D125" s="69" t="s">
        <v>33</v>
      </c>
      <c r="E125" s="41"/>
    </row>
    <row r="126" spans="2:8" ht="24" thickBot="1" x14ac:dyDescent="0.3">
      <c r="C126" s="42"/>
      <c r="D126" s="42"/>
    </row>
    <row r="127" spans="2:8" ht="48" thickBot="1" x14ac:dyDescent="0.3">
      <c r="B127" s="88" t="s">
        <v>17</v>
      </c>
      <c r="C127" s="89"/>
      <c r="D127" s="23" t="s">
        <v>20</v>
      </c>
      <c r="E127" s="90" t="s">
        <v>22</v>
      </c>
      <c r="F127" s="91"/>
      <c r="G127" s="2" t="s">
        <v>21</v>
      </c>
    </row>
    <row r="128" spans="2:8" ht="24" thickBot="1" x14ac:dyDescent="0.3">
      <c r="B128" s="92" t="s">
        <v>35</v>
      </c>
      <c r="C128" s="93"/>
      <c r="D128" s="70">
        <v>230.19</v>
      </c>
      <c r="E128" s="56">
        <v>3.2</v>
      </c>
      <c r="F128" s="18" t="s">
        <v>24</v>
      </c>
      <c r="G128" s="26">
        <f t="shared" ref="G128:G135" si="4">D128*E128</f>
        <v>736.60800000000006</v>
      </c>
      <c r="H128" s="126"/>
    </row>
    <row r="129" spans="2:8" x14ac:dyDescent="0.25">
      <c r="B129" s="94" t="s">
        <v>18</v>
      </c>
      <c r="C129" s="95"/>
      <c r="D129" s="59">
        <v>189.45</v>
      </c>
      <c r="E129" s="57">
        <v>0.9</v>
      </c>
      <c r="F129" s="19" t="s">
        <v>25</v>
      </c>
      <c r="G129" s="27">
        <f t="shared" si="4"/>
        <v>170.505</v>
      </c>
      <c r="H129" s="126"/>
    </row>
    <row r="130" spans="2:8" ht="24" thickBot="1" x14ac:dyDescent="0.3">
      <c r="B130" s="96" t="s">
        <v>19</v>
      </c>
      <c r="C130" s="97"/>
      <c r="D130" s="62">
        <v>762.99</v>
      </c>
      <c r="E130" s="58">
        <v>0.9</v>
      </c>
      <c r="F130" s="20" t="s">
        <v>25</v>
      </c>
      <c r="G130" s="28">
        <f t="shared" si="4"/>
        <v>686.69100000000003</v>
      </c>
      <c r="H130" s="126"/>
    </row>
    <row r="131" spans="2:8" ht="24" thickBot="1" x14ac:dyDescent="0.3">
      <c r="B131" s="98" t="s">
        <v>27</v>
      </c>
      <c r="C131" s="99"/>
      <c r="D131" s="71">
        <v>1409.04</v>
      </c>
      <c r="E131" s="71"/>
      <c r="F131" s="24" t="s">
        <v>24</v>
      </c>
      <c r="G131" s="29">
        <f t="shared" si="4"/>
        <v>0</v>
      </c>
      <c r="H131" s="126"/>
    </row>
    <row r="132" spans="2:8" x14ac:dyDescent="0.25">
      <c r="B132" s="94" t="s">
        <v>32</v>
      </c>
      <c r="C132" s="95"/>
      <c r="D132" s="59">
        <v>5358.15</v>
      </c>
      <c r="E132" s="59">
        <v>3.2</v>
      </c>
      <c r="F132" s="19" t="s">
        <v>24</v>
      </c>
      <c r="G132" s="27">
        <f t="shared" si="4"/>
        <v>17146.079999999998</v>
      </c>
      <c r="H132" s="126"/>
    </row>
    <row r="133" spans="2:8" x14ac:dyDescent="0.25">
      <c r="B133" s="100" t="s">
        <v>26</v>
      </c>
      <c r="C133" s="101"/>
      <c r="D133" s="72">
        <v>246.53</v>
      </c>
      <c r="E133" s="60"/>
      <c r="F133" s="21" t="s">
        <v>24</v>
      </c>
      <c r="G133" s="30">
        <f t="shared" si="4"/>
        <v>0</v>
      </c>
      <c r="H133" s="126"/>
    </row>
    <row r="134" spans="2:8" x14ac:dyDescent="0.25">
      <c r="B134" s="100" t="s">
        <v>28</v>
      </c>
      <c r="C134" s="101"/>
      <c r="D134" s="73">
        <v>4374.5</v>
      </c>
      <c r="E134" s="61">
        <v>3.2</v>
      </c>
      <c r="F134" s="21" t="s">
        <v>24</v>
      </c>
      <c r="G134" s="30">
        <f t="shared" si="4"/>
        <v>13998.400000000001</v>
      </c>
      <c r="H134" s="126"/>
    </row>
    <row r="135" spans="2:8" x14ac:dyDescent="0.25">
      <c r="B135" s="100" t="s">
        <v>29</v>
      </c>
      <c r="C135" s="101"/>
      <c r="D135" s="73">
        <v>1282.45</v>
      </c>
      <c r="E135" s="61">
        <v>3.2</v>
      </c>
      <c r="F135" s="21" t="s">
        <v>24</v>
      </c>
      <c r="G135" s="30">
        <f t="shared" si="4"/>
        <v>4103.84</v>
      </c>
      <c r="H135" s="126"/>
    </row>
    <row r="136" spans="2:8" x14ac:dyDescent="0.25">
      <c r="B136" s="100" t="s">
        <v>31</v>
      </c>
      <c r="C136" s="101"/>
      <c r="D136" s="73">
        <v>1000.47</v>
      </c>
      <c r="E136" s="61">
        <v>3.2</v>
      </c>
      <c r="F136" s="21" t="s">
        <v>24</v>
      </c>
      <c r="G136" s="30">
        <f>D136*E136</f>
        <v>3201.5040000000004</v>
      </c>
      <c r="H136" s="126"/>
    </row>
    <row r="137" spans="2:8" ht="24" thickBot="1" x14ac:dyDescent="0.3">
      <c r="B137" s="96" t="s">
        <v>30</v>
      </c>
      <c r="C137" s="97"/>
      <c r="D137" s="74">
        <v>718.61</v>
      </c>
      <c r="E137" s="62">
        <v>32</v>
      </c>
      <c r="F137" s="20" t="s">
        <v>24</v>
      </c>
      <c r="G137" s="31">
        <f>D137*E137</f>
        <v>22995.52</v>
      </c>
      <c r="H137" s="126"/>
    </row>
    <row r="138" spans="2:8" x14ac:dyDescent="0.25">
      <c r="C138" s="3"/>
      <c r="D138" s="3"/>
      <c r="E138" s="4"/>
      <c r="F138" s="4"/>
      <c r="H138" s="45"/>
    </row>
    <row r="139" spans="2:8" ht="25.5" x14ac:dyDescent="0.25">
      <c r="C139" s="14" t="s">
        <v>14</v>
      </c>
      <c r="D139" s="6"/>
    </row>
    <row r="140" spans="2:8" ht="20.25" x14ac:dyDescent="0.25">
      <c r="C140" s="81" t="s">
        <v>6</v>
      </c>
      <c r="D140" s="51" t="s">
        <v>0</v>
      </c>
      <c r="E140" s="9">
        <f>IF(G128&gt;0, ROUND((G128+D121)/D121,2), 0)</f>
        <v>1.02</v>
      </c>
      <c r="F140" s="9"/>
      <c r="G140" s="10"/>
      <c r="H140" s="7"/>
    </row>
    <row r="141" spans="2:8" x14ac:dyDescent="0.25">
      <c r="C141" s="81"/>
      <c r="D141" s="51" t="s">
        <v>1</v>
      </c>
      <c r="E141" s="9">
        <f>IF(SUM(G129:G130)&gt;0,ROUND((G129+G130+D121)/D121,2),0)</f>
        <v>1.02</v>
      </c>
      <c r="F141" s="9"/>
      <c r="G141" s="11"/>
      <c r="H141" s="47"/>
    </row>
    <row r="142" spans="2:8" x14ac:dyDescent="0.25">
      <c r="C142" s="81"/>
      <c r="D142" s="51" t="s">
        <v>2</v>
      </c>
      <c r="E142" s="9">
        <f>IF(G131&gt;0,ROUND((G131+D121)/D121,2),0)</f>
        <v>0</v>
      </c>
      <c r="F142" s="12"/>
      <c r="G142" s="11"/>
    </row>
    <row r="143" spans="2:8" x14ac:dyDescent="0.25">
      <c r="C143" s="81"/>
      <c r="D143" s="13" t="s">
        <v>3</v>
      </c>
      <c r="E143" s="32">
        <f>IF(SUM(G132:G137)&gt;0,ROUND((SUM(G132:G137)+D121)/D121,2),0)</f>
        <v>2.62</v>
      </c>
      <c r="F143" s="10"/>
      <c r="G143" s="11"/>
    </row>
    <row r="144" spans="2:8" ht="25.5" x14ac:dyDescent="0.25">
      <c r="D144" s="33" t="s">
        <v>4</v>
      </c>
      <c r="E144" s="34">
        <f>SUM(E140:E143)-IF(VALUE(COUNTIF(E140:E143,"&gt;0"))=4,3,0)-IF(VALUE(COUNTIF(E140:E143,"&gt;0"))=3,2,0)-IF(VALUE(COUNTIF(E140:E143,"&gt;0"))=2,1,0)</f>
        <v>2.66</v>
      </c>
      <c r="F144" s="25"/>
    </row>
    <row r="145" spans="2:8" x14ac:dyDescent="0.25">
      <c r="E145" s="15"/>
    </row>
    <row r="146" spans="2:8" ht="25.5" x14ac:dyDescent="0.35">
      <c r="B146" s="22"/>
      <c r="C146" s="16" t="s">
        <v>23</v>
      </c>
      <c r="D146" s="79">
        <f>E144*D121</f>
        <v>101125.75199999999</v>
      </c>
      <c r="E146" s="79"/>
    </row>
    <row r="147" spans="2:8" ht="20.25" x14ac:dyDescent="0.3">
      <c r="C147" s="17" t="s">
        <v>8</v>
      </c>
      <c r="D147" s="80">
        <f>D146/D120</f>
        <v>146.34696382054992</v>
      </c>
      <c r="E147" s="80"/>
      <c r="G147" s="7"/>
      <c r="H147" s="48"/>
    </row>
    <row r="149" spans="2:8" ht="60.75" x14ac:dyDescent="0.8">
      <c r="B149" s="123" t="s">
        <v>49</v>
      </c>
      <c r="C149" s="123"/>
      <c r="D149" s="123"/>
      <c r="E149" s="123"/>
      <c r="F149" s="123"/>
      <c r="G149" s="123"/>
      <c r="H149" s="123"/>
    </row>
    <row r="150" spans="2:8" ht="53.25" customHeight="1" x14ac:dyDescent="0.25">
      <c r="B150" s="124" t="s">
        <v>36</v>
      </c>
      <c r="C150" s="124"/>
      <c r="D150" s="124"/>
      <c r="E150" s="124"/>
      <c r="F150" s="124"/>
      <c r="G150" s="124"/>
    </row>
    <row r="151" spans="2:8" x14ac:dyDescent="0.25">
      <c r="C151" s="52"/>
      <c r="G151" s="7"/>
    </row>
    <row r="152" spans="2:8" ht="25.5" x14ac:dyDescent="0.25">
      <c r="C152" s="14" t="s">
        <v>5</v>
      </c>
      <c r="D152" s="6"/>
    </row>
    <row r="153" spans="2:8" ht="20.25" x14ac:dyDescent="0.25">
      <c r="B153" s="10"/>
      <c r="C153" s="115" t="s">
        <v>15</v>
      </c>
      <c r="D153" s="125" t="s">
        <v>42</v>
      </c>
      <c r="E153" s="125"/>
      <c r="F153" s="125"/>
      <c r="G153" s="125"/>
      <c r="H153" s="40"/>
    </row>
    <row r="154" spans="2:8" ht="20.25" x14ac:dyDescent="0.25">
      <c r="B154" s="10"/>
      <c r="C154" s="116"/>
      <c r="D154" s="125" t="s">
        <v>77</v>
      </c>
      <c r="E154" s="125"/>
      <c r="F154" s="125"/>
      <c r="G154" s="125"/>
      <c r="H154" s="40"/>
    </row>
    <row r="155" spans="2:8" ht="20.25" x14ac:dyDescent="0.25">
      <c r="B155" s="10"/>
      <c r="C155" s="117"/>
      <c r="D155" s="125" t="s">
        <v>80</v>
      </c>
      <c r="E155" s="125"/>
      <c r="F155" s="125"/>
      <c r="G155" s="125"/>
      <c r="H155" s="40"/>
    </row>
    <row r="156" spans="2:8" x14ac:dyDescent="0.25">
      <c r="C156" s="35" t="s">
        <v>12</v>
      </c>
      <c r="D156" s="53">
        <v>3.5</v>
      </c>
      <c r="E156" s="49"/>
      <c r="F156" s="10"/>
    </row>
    <row r="157" spans="2:8" x14ac:dyDescent="0.25">
      <c r="C157" s="1" t="s">
        <v>9</v>
      </c>
      <c r="D157" s="54">
        <v>623</v>
      </c>
      <c r="E157" s="82" t="s">
        <v>16</v>
      </c>
      <c r="F157" s="83"/>
      <c r="G157" s="86">
        <f>D158/D157</f>
        <v>59.978330658105939</v>
      </c>
    </row>
    <row r="158" spans="2:8" x14ac:dyDescent="0.25">
      <c r="C158" s="1" t="s">
        <v>10</v>
      </c>
      <c r="D158" s="54">
        <v>37366.5</v>
      </c>
      <c r="E158" s="84"/>
      <c r="F158" s="85"/>
      <c r="G158" s="87"/>
    </row>
    <row r="159" spans="2:8" x14ac:dyDescent="0.25">
      <c r="C159" s="37"/>
      <c r="D159" s="38"/>
      <c r="E159" s="50"/>
    </row>
    <row r="160" spans="2:8" x14ac:dyDescent="0.3">
      <c r="C160" s="36" t="s">
        <v>7</v>
      </c>
      <c r="D160" s="55" t="s">
        <v>78</v>
      </c>
    </row>
    <row r="161" spans="2:8" x14ac:dyDescent="0.3">
      <c r="C161" s="36" t="s">
        <v>11</v>
      </c>
      <c r="D161" s="55">
        <v>65</v>
      </c>
    </row>
    <row r="162" spans="2:8" x14ac:dyDescent="0.3">
      <c r="C162" s="36" t="s">
        <v>13</v>
      </c>
      <c r="D162" s="69" t="s">
        <v>33</v>
      </c>
      <c r="E162" s="41"/>
    </row>
    <row r="163" spans="2:8" ht="24" thickBot="1" x14ac:dyDescent="0.3">
      <c r="C163" s="42"/>
      <c r="D163" s="42"/>
    </row>
    <row r="164" spans="2:8" ht="48" thickBot="1" x14ac:dyDescent="0.3">
      <c r="B164" s="88" t="s">
        <v>17</v>
      </c>
      <c r="C164" s="89"/>
      <c r="D164" s="23" t="s">
        <v>20</v>
      </c>
      <c r="E164" s="90" t="s">
        <v>22</v>
      </c>
      <c r="F164" s="91"/>
      <c r="G164" s="2" t="s">
        <v>21</v>
      </c>
    </row>
    <row r="165" spans="2:8" ht="24" thickBot="1" x14ac:dyDescent="0.3">
      <c r="B165" s="92" t="s">
        <v>35</v>
      </c>
      <c r="C165" s="93"/>
      <c r="D165" s="70">
        <v>230.19</v>
      </c>
      <c r="E165" s="56">
        <v>3.5</v>
      </c>
      <c r="F165" s="18" t="s">
        <v>24</v>
      </c>
      <c r="G165" s="26">
        <f t="shared" ref="G165:G172" si="5">D165*E165</f>
        <v>805.66499999999996</v>
      </c>
      <c r="H165" s="126"/>
    </row>
    <row r="166" spans="2:8" x14ac:dyDescent="0.25">
      <c r="B166" s="94" t="s">
        <v>18</v>
      </c>
      <c r="C166" s="95"/>
      <c r="D166" s="59">
        <v>189.45</v>
      </c>
      <c r="E166" s="57">
        <v>1</v>
      </c>
      <c r="F166" s="19" t="s">
        <v>25</v>
      </c>
      <c r="G166" s="27">
        <f t="shared" si="5"/>
        <v>189.45</v>
      </c>
      <c r="H166" s="126"/>
    </row>
    <row r="167" spans="2:8" ht="24" thickBot="1" x14ac:dyDescent="0.3">
      <c r="B167" s="96" t="s">
        <v>19</v>
      </c>
      <c r="C167" s="97"/>
      <c r="D167" s="62">
        <v>762.99</v>
      </c>
      <c r="E167" s="58">
        <v>1</v>
      </c>
      <c r="F167" s="20" t="s">
        <v>25</v>
      </c>
      <c r="G167" s="28">
        <f t="shared" si="5"/>
        <v>762.99</v>
      </c>
      <c r="H167" s="126"/>
    </row>
    <row r="168" spans="2:8" ht="24" thickBot="1" x14ac:dyDescent="0.3">
      <c r="B168" s="98" t="s">
        <v>27</v>
      </c>
      <c r="C168" s="99"/>
      <c r="D168" s="71">
        <v>1409.04</v>
      </c>
      <c r="E168" s="71"/>
      <c r="F168" s="24" t="s">
        <v>24</v>
      </c>
      <c r="G168" s="29">
        <f t="shared" si="5"/>
        <v>0</v>
      </c>
      <c r="H168" s="126"/>
    </row>
    <row r="169" spans="2:8" x14ac:dyDescent="0.25">
      <c r="B169" s="94" t="s">
        <v>32</v>
      </c>
      <c r="C169" s="95"/>
      <c r="D169" s="59">
        <v>5358.15</v>
      </c>
      <c r="E169" s="59">
        <v>3.5</v>
      </c>
      <c r="F169" s="19" t="s">
        <v>24</v>
      </c>
      <c r="G169" s="27">
        <f t="shared" si="5"/>
        <v>18753.524999999998</v>
      </c>
      <c r="H169" s="126"/>
    </row>
    <row r="170" spans="2:8" x14ac:dyDescent="0.25">
      <c r="B170" s="100" t="s">
        <v>26</v>
      </c>
      <c r="C170" s="101"/>
      <c r="D170" s="72">
        <v>246.53</v>
      </c>
      <c r="E170" s="60"/>
      <c r="F170" s="21" t="s">
        <v>24</v>
      </c>
      <c r="G170" s="30">
        <f t="shared" si="5"/>
        <v>0</v>
      </c>
      <c r="H170" s="126"/>
    </row>
    <row r="171" spans="2:8" x14ac:dyDescent="0.25">
      <c r="B171" s="100" t="s">
        <v>28</v>
      </c>
      <c r="C171" s="101"/>
      <c r="D171" s="73">
        <v>4374.5</v>
      </c>
      <c r="E171" s="61">
        <v>3.5</v>
      </c>
      <c r="F171" s="21" t="s">
        <v>24</v>
      </c>
      <c r="G171" s="30">
        <f t="shared" si="5"/>
        <v>15310.75</v>
      </c>
      <c r="H171" s="126"/>
    </row>
    <row r="172" spans="2:8" x14ac:dyDescent="0.25">
      <c r="B172" s="100" t="s">
        <v>29</v>
      </c>
      <c r="C172" s="101"/>
      <c r="D172" s="73">
        <v>1282.45</v>
      </c>
      <c r="E172" s="61">
        <v>3.5</v>
      </c>
      <c r="F172" s="21" t="s">
        <v>24</v>
      </c>
      <c r="G172" s="30">
        <f t="shared" si="5"/>
        <v>4488.5749999999998</v>
      </c>
      <c r="H172" s="126"/>
    </row>
    <row r="173" spans="2:8" x14ac:dyDescent="0.25">
      <c r="B173" s="100" t="s">
        <v>31</v>
      </c>
      <c r="C173" s="101"/>
      <c r="D173" s="73">
        <v>1000.47</v>
      </c>
      <c r="E173" s="61">
        <v>3.5</v>
      </c>
      <c r="F173" s="21" t="s">
        <v>24</v>
      </c>
      <c r="G173" s="30">
        <f>D173*E173</f>
        <v>3501.645</v>
      </c>
      <c r="H173" s="126"/>
    </row>
    <row r="174" spans="2:8" ht="24" thickBot="1" x14ac:dyDescent="0.3">
      <c r="B174" s="96" t="s">
        <v>30</v>
      </c>
      <c r="C174" s="97"/>
      <c r="D174" s="74">
        <v>718.61</v>
      </c>
      <c r="E174" s="62">
        <v>35</v>
      </c>
      <c r="F174" s="20" t="s">
        <v>24</v>
      </c>
      <c r="G174" s="31">
        <f>D174*E174</f>
        <v>25151.350000000002</v>
      </c>
      <c r="H174" s="126"/>
    </row>
    <row r="175" spans="2:8" x14ac:dyDescent="0.25">
      <c r="C175" s="3"/>
      <c r="D175" s="3"/>
      <c r="E175" s="4"/>
      <c r="F175" s="4"/>
      <c r="H175" s="45"/>
    </row>
    <row r="176" spans="2:8" ht="25.5" x14ac:dyDescent="0.25">
      <c r="C176" s="14" t="s">
        <v>14</v>
      </c>
      <c r="D176" s="6"/>
    </row>
    <row r="177" spans="2:8" ht="20.25" x14ac:dyDescent="0.25">
      <c r="C177" s="81" t="s">
        <v>6</v>
      </c>
      <c r="D177" s="51" t="s">
        <v>0</v>
      </c>
      <c r="E177" s="9">
        <f>IF(G165&gt;0, ROUND((G165+D158)/D158,2), 0)</f>
        <v>1.02</v>
      </c>
      <c r="F177" s="9"/>
      <c r="G177" s="10"/>
      <c r="H177" s="7"/>
    </row>
    <row r="178" spans="2:8" x14ac:dyDescent="0.25">
      <c r="C178" s="81"/>
      <c r="D178" s="51" t="s">
        <v>1</v>
      </c>
      <c r="E178" s="9">
        <f>IF(SUM(G166:G167)&gt;0,ROUND((G166+G167+D158)/D158,2),0)</f>
        <v>1.03</v>
      </c>
      <c r="F178" s="9"/>
      <c r="G178" s="11"/>
      <c r="H178" s="47"/>
    </row>
    <row r="179" spans="2:8" x14ac:dyDescent="0.25">
      <c r="C179" s="81"/>
      <c r="D179" s="51" t="s">
        <v>2</v>
      </c>
      <c r="E179" s="9">
        <f>IF(G168&gt;0,ROUND((G168+D158)/D158,2),0)</f>
        <v>0</v>
      </c>
      <c r="F179" s="12"/>
      <c r="G179" s="11"/>
    </row>
    <row r="180" spans="2:8" x14ac:dyDescent="0.25">
      <c r="C180" s="81"/>
      <c r="D180" s="13" t="s">
        <v>3</v>
      </c>
      <c r="E180" s="32">
        <f>IF(SUM(G169:G174)&gt;0,ROUND((SUM(G169:G174)+D158)/D158,2),0)</f>
        <v>2.8</v>
      </c>
      <c r="F180" s="10"/>
      <c r="G180" s="11"/>
    </row>
    <row r="181" spans="2:8" ht="25.5" x14ac:dyDescent="0.25">
      <c r="D181" s="33" t="s">
        <v>4</v>
      </c>
      <c r="E181" s="34">
        <f>SUM(E177:E180)-IF(VALUE(COUNTIF(E177:E180,"&gt;0"))=4,3,0)-IF(VALUE(COUNTIF(E177:E180,"&gt;0"))=3,2,0)-IF(VALUE(COUNTIF(E177:E180,"&gt;0"))=2,1,0)</f>
        <v>2.8499999999999996</v>
      </c>
      <c r="F181" s="25"/>
    </row>
    <row r="182" spans="2:8" x14ac:dyDescent="0.25">
      <c r="E182" s="15"/>
    </row>
    <row r="183" spans="2:8" ht="25.5" x14ac:dyDescent="0.35">
      <c r="B183" s="22"/>
      <c r="C183" s="16" t="s">
        <v>23</v>
      </c>
      <c r="D183" s="79">
        <f>E181*D158</f>
        <v>106494.52499999998</v>
      </c>
      <c r="E183" s="79"/>
    </row>
    <row r="184" spans="2:8" ht="20.25" x14ac:dyDescent="0.3">
      <c r="C184" s="17" t="s">
        <v>8</v>
      </c>
      <c r="D184" s="80">
        <f>D183/D157</f>
        <v>170.9382423756019</v>
      </c>
      <c r="E184" s="80"/>
      <c r="G184" s="7"/>
      <c r="H184" s="48"/>
    </row>
    <row r="186" spans="2:8" ht="60.75" x14ac:dyDescent="0.8">
      <c r="B186" s="123" t="s">
        <v>50</v>
      </c>
      <c r="C186" s="123"/>
      <c r="D186" s="123"/>
      <c r="E186" s="123"/>
      <c r="F186" s="123"/>
      <c r="G186" s="123"/>
      <c r="H186" s="123"/>
    </row>
    <row r="187" spans="2:8" ht="51.75" customHeight="1" x14ac:dyDescent="0.25">
      <c r="B187" s="124" t="s">
        <v>36</v>
      </c>
      <c r="C187" s="124"/>
      <c r="D187" s="124"/>
      <c r="E187" s="124"/>
      <c r="F187" s="124"/>
      <c r="G187" s="124"/>
    </row>
    <row r="188" spans="2:8" x14ac:dyDescent="0.25">
      <c r="C188" s="52"/>
      <c r="G188" s="7"/>
    </row>
    <row r="189" spans="2:8" ht="25.5" x14ac:dyDescent="0.25">
      <c r="C189" s="14" t="s">
        <v>5</v>
      </c>
      <c r="D189" s="6"/>
    </row>
    <row r="190" spans="2:8" ht="20.25" x14ac:dyDescent="0.25">
      <c r="B190" s="10"/>
      <c r="C190" s="115" t="s">
        <v>15</v>
      </c>
      <c r="D190" s="125" t="s">
        <v>42</v>
      </c>
      <c r="E190" s="125"/>
      <c r="F190" s="125"/>
      <c r="G190" s="125"/>
      <c r="H190" s="40"/>
    </row>
    <row r="191" spans="2:8" ht="20.25" x14ac:dyDescent="0.25">
      <c r="B191" s="10"/>
      <c r="C191" s="116"/>
      <c r="D191" s="125" t="s">
        <v>77</v>
      </c>
      <c r="E191" s="125"/>
      <c r="F191" s="125"/>
      <c r="G191" s="125"/>
      <c r="H191" s="40"/>
    </row>
    <row r="192" spans="2:8" ht="20.25" x14ac:dyDescent="0.25">
      <c r="B192" s="10"/>
      <c r="C192" s="117"/>
      <c r="D192" s="125" t="s">
        <v>84</v>
      </c>
      <c r="E192" s="125"/>
      <c r="F192" s="125"/>
      <c r="G192" s="125"/>
      <c r="H192" s="40"/>
    </row>
    <row r="193" spans="2:8" x14ac:dyDescent="0.25">
      <c r="C193" s="35" t="s">
        <v>12</v>
      </c>
      <c r="D193" s="53">
        <v>3.3</v>
      </c>
      <c r="E193" s="49"/>
      <c r="F193" s="10"/>
    </row>
    <row r="194" spans="2:8" x14ac:dyDescent="0.25">
      <c r="C194" s="1" t="s">
        <v>9</v>
      </c>
      <c r="D194" s="54">
        <v>499</v>
      </c>
      <c r="E194" s="82" t="s">
        <v>16</v>
      </c>
      <c r="F194" s="83"/>
      <c r="G194" s="86">
        <f>D195/D194</f>
        <v>64.040480961923848</v>
      </c>
    </row>
    <row r="195" spans="2:8" x14ac:dyDescent="0.25">
      <c r="C195" s="1" t="s">
        <v>10</v>
      </c>
      <c r="D195" s="54">
        <v>31956.2</v>
      </c>
      <c r="E195" s="84"/>
      <c r="F195" s="85"/>
      <c r="G195" s="87"/>
    </row>
    <row r="196" spans="2:8" x14ac:dyDescent="0.25">
      <c r="C196" s="37"/>
      <c r="D196" s="38"/>
      <c r="E196" s="50"/>
    </row>
    <row r="197" spans="2:8" x14ac:dyDescent="0.3">
      <c r="C197" s="36" t="s">
        <v>7</v>
      </c>
      <c r="D197" s="55" t="s">
        <v>78</v>
      </c>
    </row>
    <row r="198" spans="2:8" x14ac:dyDescent="0.3">
      <c r="C198" s="36" t="s">
        <v>11</v>
      </c>
      <c r="D198" s="55">
        <v>65</v>
      </c>
    </row>
    <row r="199" spans="2:8" x14ac:dyDescent="0.3">
      <c r="C199" s="36" t="s">
        <v>13</v>
      </c>
      <c r="D199" s="69" t="s">
        <v>33</v>
      </c>
      <c r="E199" s="41"/>
    </row>
    <row r="200" spans="2:8" ht="24" thickBot="1" x14ac:dyDescent="0.3">
      <c r="C200" s="42"/>
      <c r="D200" s="42"/>
    </row>
    <row r="201" spans="2:8" ht="48" thickBot="1" x14ac:dyDescent="0.3">
      <c r="B201" s="88" t="s">
        <v>17</v>
      </c>
      <c r="C201" s="89"/>
      <c r="D201" s="23" t="s">
        <v>20</v>
      </c>
      <c r="E201" s="90" t="s">
        <v>22</v>
      </c>
      <c r="F201" s="91"/>
      <c r="G201" s="2" t="s">
        <v>21</v>
      </c>
    </row>
    <row r="202" spans="2:8" ht="24" thickBot="1" x14ac:dyDescent="0.3">
      <c r="B202" s="92" t="s">
        <v>35</v>
      </c>
      <c r="C202" s="93"/>
      <c r="D202" s="70">
        <v>230.19</v>
      </c>
      <c r="E202" s="56">
        <v>3.3</v>
      </c>
      <c r="F202" s="18" t="s">
        <v>24</v>
      </c>
      <c r="G202" s="26">
        <f t="shared" ref="G202:G209" si="6">D202*E202</f>
        <v>759.62699999999995</v>
      </c>
      <c r="H202" s="126"/>
    </row>
    <row r="203" spans="2:8" x14ac:dyDescent="0.25">
      <c r="B203" s="94" t="s">
        <v>18</v>
      </c>
      <c r="C203" s="95"/>
      <c r="D203" s="59">
        <v>189.45</v>
      </c>
      <c r="E203" s="57">
        <v>1</v>
      </c>
      <c r="F203" s="19" t="s">
        <v>25</v>
      </c>
      <c r="G203" s="27">
        <f t="shared" si="6"/>
        <v>189.45</v>
      </c>
      <c r="H203" s="126"/>
    </row>
    <row r="204" spans="2:8" ht="24" thickBot="1" x14ac:dyDescent="0.3">
      <c r="B204" s="96" t="s">
        <v>19</v>
      </c>
      <c r="C204" s="97"/>
      <c r="D204" s="62">
        <v>762.99</v>
      </c>
      <c r="E204" s="58">
        <v>1</v>
      </c>
      <c r="F204" s="20" t="s">
        <v>25</v>
      </c>
      <c r="G204" s="28">
        <f t="shared" si="6"/>
        <v>762.99</v>
      </c>
      <c r="H204" s="126"/>
    </row>
    <row r="205" spans="2:8" ht="24" thickBot="1" x14ac:dyDescent="0.3">
      <c r="B205" s="98" t="s">
        <v>27</v>
      </c>
      <c r="C205" s="99"/>
      <c r="D205" s="71">
        <v>1409.04</v>
      </c>
      <c r="E205" s="71"/>
      <c r="F205" s="24" t="s">
        <v>24</v>
      </c>
      <c r="G205" s="29">
        <f t="shared" si="6"/>
        <v>0</v>
      </c>
      <c r="H205" s="126"/>
    </row>
    <row r="206" spans="2:8" x14ac:dyDescent="0.25">
      <c r="B206" s="94" t="s">
        <v>32</v>
      </c>
      <c r="C206" s="95"/>
      <c r="D206" s="59">
        <v>5358.15</v>
      </c>
      <c r="E206" s="59">
        <v>3.3</v>
      </c>
      <c r="F206" s="19" t="s">
        <v>24</v>
      </c>
      <c r="G206" s="27">
        <f t="shared" si="6"/>
        <v>17681.894999999997</v>
      </c>
      <c r="H206" s="126"/>
    </row>
    <row r="207" spans="2:8" x14ac:dyDescent="0.25">
      <c r="B207" s="100" t="s">
        <v>26</v>
      </c>
      <c r="C207" s="101"/>
      <c r="D207" s="72">
        <v>246.53</v>
      </c>
      <c r="E207" s="60"/>
      <c r="F207" s="21" t="s">
        <v>24</v>
      </c>
      <c r="G207" s="30">
        <f t="shared" si="6"/>
        <v>0</v>
      </c>
      <c r="H207" s="126"/>
    </row>
    <row r="208" spans="2:8" x14ac:dyDescent="0.25">
      <c r="B208" s="100" t="s">
        <v>28</v>
      </c>
      <c r="C208" s="101"/>
      <c r="D208" s="73">
        <v>4374.5</v>
      </c>
      <c r="E208" s="61">
        <v>3.3</v>
      </c>
      <c r="F208" s="21" t="s">
        <v>24</v>
      </c>
      <c r="G208" s="30">
        <f t="shared" si="6"/>
        <v>14435.849999999999</v>
      </c>
      <c r="H208" s="126"/>
    </row>
    <row r="209" spans="2:8" x14ac:dyDescent="0.25">
      <c r="B209" s="100" t="s">
        <v>29</v>
      </c>
      <c r="C209" s="101"/>
      <c r="D209" s="73">
        <v>1282.45</v>
      </c>
      <c r="E209" s="61">
        <v>3.3</v>
      </c>
      <c r="F209" s="21" t="s">
        <v>24</v>
      </c>
      <c r="G209" s="30">
        <f t="shared" si="6"/>
        <v>4232.085</v>
      </c>
      <c r="H209" s="126"/>
    </row>
    <row r="210" spans="2:8" x14ac:dyDescent="0.25">
      <c r="B210" s="100" t="s">
        <v>31</v>
      </c>
      <c r="C210" s="101"/>
      <c r="D210" s="73">
        <v>1000.47</v>
      </c>
      <c r="E210" s="61">
        <v>3.3</v>
      </c>
      <c r="F210" s="21" t="s">
        <v>24</v>
      </c>
      <c r="G210" s="30">
        <f>D210*E210</f>
        <v>3301.5509999999999</v>
      </c>
      <c r="H210" s="126"/>
    </row>
    <row r="211" spans="2:8" ht="24" thickBot="1" x14ac:dyDescent="0.3">
      <c r="B211" s="96" t="s">
        <v>30</v>
      </c>
      <c r="C211" s="97"/>
      <c r="D211" s="74">
        <v>718.61</v>
      </c>
      <c r="E211" s="62">
        <v>33</v>
      </c>
      <c r="F211" s="20" t="s">
        <v>24</v>
      </c>
      <c r="G211" s="31">
        <f>D211*E211</f>
        <v>23714.13</v>
      </c>
      <c r="H211" s="126"/>
    </row>
    <row r="212" spans="2:8" x14ac:dyDescent="0.25">
      <c r="C212" s="3"/>
      <c r="D212" s="3"/>
      <c r="E212" s="4"/>
      <c r="F212" s="4"/>
      <c r="H212" s="45"/>
    </row>
    <row r="213" spans="2:8" ht="25.5" x14ac:dyDescent="0.25">
      <c r="C213" s="14" t="s">
        <v>14</v>
      </c>
      <c r="D213" s="6"/>
    </row>
    <row r="214" spans="2:8" ht="20.25" x14ac:dyDescent="0.25">
      <c r="C214" s="81" t="s">
        <v>6</v>
      </c>
      <c r="D214" s="51" t="s">
        <v>0</v>
      </c>
      <c r="E214" s="9">
        <f>IF(G202&gt;0, ROUND((G202+D195)/D195,2), 0)</f>
        <v>1.02</v>
      </c>
      <c r="F214" s="9"/>
      <c r="G214" s="10"/>
      <c r="H214" s="7"/>
    </row>
    <row r="215" spans="2:8" x14ac:dyDescent="0.25">
      <c r="C215" s="81"/>
      <c r="D215" s="51" t="s">
        <v>1</v>
      </c>
      <c r="E215" s="9">
        <f>IF(SUM(G203:G204)&gt;0,ROUND((G203+G204+D195)/D195,2),0)</f>
        <v>1.03</v>
      </c>
      <c r="F215" s="9"/>
      <c r="G215" s="11"/>
      <c r="H215" s="47"/>
    </row>
    <row r="216" spans="2:8" x14ac:dyDescent="0.25">
      <c r="C216" s="81"/>
      <c r="D216" s="51" t="s">
        <v>2</v>
      </c>
      <c r="E216" s="9">
        <f>IF(G205&gt;0,ROUND((G205+D195)/D195,2),0)</f>
        <v>0</v>
      </c>
      <c r="F216" s="12"/>
      <c r="G216" s="11"/>
    </row>
    <row r="217" spans="2:8" x14ac:dyDescent="0.25">
      <c r="C217" s="81"/>
      <c r="D217" s="13" t="s">
        <v>3</v>
      </c>
      <c r="E217" s="32">
        <f>IF(SUM(G206:G211)&gt;0,ROUND((SUM(G206:G211)+D195)/D195,2),0)</f>
        <v>2.98</v>
      </c>
      <c r="F217" s="10"/>
      <c r="G217" s="11"/>
    </row>
    <row r="218" spans="2:8" ht="25.5" x14ac:dyDescent="0.25">
      <c r="D218" s="33" t="s">
        <v>4</v>
      </c>
      <c r="E218" s="34">
        <f>SUM(E214:E217)-IF(VALUE(COUNTIF(E214:E217,"&gt;0"))=4,3,0)-IF(VALUE(COUNTIF(E214:E217,"&gt;0"))=3,2,0)-IF(VALUE(COUNTIF(E214:E217,"&gt;0"))=2,1,0)</f>
        <v>3.0299999999999994</v>
      </c>
      <c r="F218" s="25"/>
    </row>
    <row r="219" spans="2:8" x14ac:dyDescent="0.25">
      <c r="E219" s="15"/>
    </row>
    <row r="220" spans="2:8" ht="25.5" x14ac:dyDescent="0.35">
      <c r="B220" s="22"/>
      <c r="C220" s="16" t="s">
        <v>23</v>
      </c>
      <c r="D220" s="79">
        <f>E218*D195</f>
        <v>96827.285999999978</v>
      </c>
      <c r="E220" s="79"/>
    </row>
    <row r="221" spans="2:8" ht="20.25" x14ac:dyDescent="0.3">
      <c r="C221" s="17" t="s">
        <v>8</v>
      </c>
      <c r="D221" s="80">
        <f>D220/D194</f>
        <v>194.04265731462922</v>
      </c>
      <c r="E221" s="80"/>
      <c r="G221" s="7"/>
      <c r="H221" s="48"/>
    </row>
    <row r="223" spans="2:8" ht="60.75" x14ac:dyDescent="0.8">
      <c r="B223" s="123" t="s">
        <v>54</v>
      </c>
      <c r="C223" s="123"/>
      <c r="D223" s="123"/>
      <c r="E223" s="123"/>
      <c r="F223" s="123"/>
      <c r="G223" s="123"/>
      <c r="H223" s="123"/>
    </row>
    <row r="224" spans="2:8" ht="53.25" customHeight="1" x14ac:dyDescent="0.25">
      <c r="B224" s="124" t="s">
        <v>36</v>
      </c>
      <c r="C224" s="124"/>
      <c r="D224" s="124"/>
      <c r="E224" s="124"/>
      <c r="F224" s="124"/>
      <c r="G224" s="124"/>
    </row>
    <row r="225" spans="2:8" x14ac:dyDescent="0.25">
      <c r="C225" s="52"/>
      <c r="G225" s="7"/>
    </row>
    <row r="226" spans="2:8" ht="25.5" x14ac:dyDescent="0.25">
      <c r="C226" s="14" t="s">
        <v>5</v>
      </c>
      <c r="D226" s="6"/>
    </row>
    <row r="227" spans="2:8" ht="20.25" x14ac:dyDescent="0.25">
      <c r="B227" s="10"/>
      <c r="C227" s="115" t="s">
        <v>15</v>
      </c>
      <c r="D227" s="125" t="s">
        <v>42</v>
      </c>
      <c r="E227" s="125"/>
      <c r="F227" s="125"/>
      <c r="G227" s="125"/>
      <c r="H227" s="40"/>
    </row>
    <row r="228" spans="2:8" ht="20.25" x14ac:dyDescent="0.25">
      <c r="B228" s="10"/>
      <c r="C228" s="116"/>
      <c r="D228" s="125" t="s">
        <v>55</v>
      </c>
      <c r="E228" s="125"/>
      <c r="F228" s="125"/>
      <c r="G228" s="125"/>
      <c r="H228" s="40"/>
    </row>
    <row r="229" spans="2:8" ht="20.25" x14ac:dyDescent="0.25">
      <c r="B229" s="10"/>
      <c r="C229" s="117"/>
      <c r="D229" s="125" t="s">
        <v>56</v>
      </c>
      <c r="E229" s="125"/>
      <c r="F229" s="125"/>
      <c r="G229" s="125"/>
      <c r="H229" s="40"/>
    </row>
    <row r="230" spans="2:8" x14ac:dyDescent="0.25">
      <c r="C230" s="35" t="s">
        <v>12</v>
      </c>
      <c r="D230" s="53">
        <v>1.6</v>
      </c>
      <c r="E230" s="49"/>
      <c r="F230" s="10"/>
    </row>
    <row r="231" spans="2:8" x14ac:dyDescent="0.25">
      <c r="C231" s="1" t="s">
        <v>9</v>
      </c>
      <c r="D231" s="54">
        <v>178</v>
      </c>
      <c r="E231" s="82" t="s">
        <v>16</v>
      </c>
      <c r="F231" s="83"/>
      <c r="G231" s="86">
        <f>D232/D231</f>
        <v>4.9320224719101127</v>
      </c>
    </row>
    <row r="232" spans="2:8" x14ac:dyDescent="0.25">
      <c r="C232" s="1" t="s">
        <v>10</v>
      </c>
      <c r="D232" s="54">
        <v>877.9</v>
      </c>
      <c r="E232" s="84"/>
      <c r="F232" s="85"/>
      <c r="G232" s="87"/>
    </row>
    <row r="233" spans="2:8" x14ac:dyDescent="0.25">
      <c r="C233" s="37"/>
      <c r="D233" s="38"/>
      <c r="E233" s="50"/>
    </row>
    <row r="234" spans="2:8" x14ac:dyDescent="0.3">
      <c r="C234" s="36" t="s">
        <v>7</v>
      </c>
      <c r="D234" s="55" t="s">
        <v>57</v>
      </c>
    </row>
    <row r="235" spans="2:8" x14ac:dyDescent="0.3">
      <c r="C235" s="36" t="s">
        <v>11</v>
      </c>
      <c r="D235" s="55" t="s">
        <v>38</v>
      </c>
    </row>
    <row r="236" spans="2:8" x14ac:dyDescent="0.3">
      <c r="C236" s="36" t="s">
        <v>13</v>
      </c>
      <c r="D236" s="69" t="s">
        <v>33</v>
      </c>
      <c r="E236" s="41"/>
    </row>
    <row r="237" spans="2:8" ht="24" thickBot="1" x14ac:dyDescent="0.3">
      <c r="C237" s="42"/>
      <c r="D237" s="42"/>
    </row>
    <row r="238" spans="2:8" ht="48" thickBot="1" x14ac:dyDescent="0.3">
      <c r="B238" s="88" t="s">
        <v>17</v>
      </c>
      <c r="C238" s="89"/>
      <c r="D238" s="23" t="s">
        <v>20</v>
      </c>
      <c r="E238" s="90" t="s">
        <v>22</v>
      </c>
      <c r="F238" s="91"/>
      <c r="G238" s="2" t="s">
        <v>21</v>
      </c>
    </row>
    <row r="239" spans="2:8" ht="24" thickBot="1" x14ac:dyDescent="0.3">
      <c r="B239" s="92" t="s">
        <v>35</v>
      </c>
      <c r="C239" s="93"/>
      <c r="D239" s="70">
        <v>230.19</v>
      </c>
      <c r="E239" s="56">
        <v>1.6</v>
      </c>
      <c r="F239" s="18" t="s">
        <v>24</v>
      </c>
      <c r="G239" s="26">
        <f t="shared" ref="G239:G246" si="7">D239*E239</f>
        <v>368.30400000000003</v>
      </c>
      <c r="H239" s="126"/>
    </row>
    <row r="240" spans="2:8" x14ac:dyDescent="0.25">
      <c r="B240" s="94" t="s">
        <v>18</v>
      </c>
      <c r="C240" s="95"/>
      <c r="D240" s="59">
        <v>189.45</v>
      </c>
      <c r="E240" s="57">
        <v>0.5</v>
      </c>
      <c r="F240" s="19" t="s">
        <v>25</v>
      </c>
      <c r="G240" s="27">
        <f t="shared" si="7"/>
        <v>94.724999999999994</v>
      </c>
      <c r="H240" s="126"/>
    </row>
    <row r="241" spans="2:8" ht="24" thickBot="1" x14ac:dyDescent="0.3">
      <c r="B241" s="96" t="s">
        <v>19</v>
      </c>
      <c r="C241" s="97"/>
      <c r="D241" s="62">
        <v>762.99</v>
      </c>
      <c r="E241" s="58">
        <v>0.5</v>
      </c>
      <c r="F241" s="20" t="s">
        <v>25</v>
      </c>
      <c r="G241" s="28">
        <f t="shared" si="7"/>
        <v>381.495</v>
      </c>
      <c r="H241" s="126"/>
    </row>
    <row r="242" spans="2:8" ht="24" thickBot="1" x14ac:dyDescent="0.3">
      <c r="B242" s="98" t="s">
        <v>27</v>
      </c>
      <c r="C242" s="99"/>
      <c r="D242" s="71">
        <v>1409.04</v>
      </c>
      <c r="E242" s="71"/>
      <c r="F242" s="24" t="s">
        <v>24</v>
      </c>
      <c r="G242" s="29">
        <f t="shared" si="7"/>
        <v>0</v>
      </c>
      <c r="H242" s="126"/>
    </row>
    <row r="243" spans="2:8" x14ac:dyDescent="0.25">
      <c r="B243" s="94" t="s">
        <v>32</v>
      </c>
      <c r="C243" s="95"/>
      <c r="D243" s="59">
        <v>5358.15</v>
      </c>
      <c r="E243" s="59">
        <v>1.6</v>
      </c>
      <c r="F243" s="19" t="s">
        <v>24</v>
      </c>
      <c r="G243" s="27">
        <f t="shared" si="7"/>
        <v>8573.0399999999991</v>
      </c>
      <c r="H243" s="126"/>
    </row>
    <row r="244" spans="2:8" x14ac:dyDescent="0.25">
      <c r="B244" s="100" t="s">
        <v>26</v>
      </c>
      <c r="C244" s="101"/>
      <c r="D244" s="72">
        <v>246.53</v>
      </c>
      <c r="E244" s="60">
        <v>1.6</v>
      </c>
      <c r="F244" s="21" t="s">
        <v>24</v>
      </c>
      <c r="G244" s="30">
        <f t="shared" si="7"/>
        <v>394.44800000000004</v>
      </c>
      <c r="H244" s="126"/>
    </row>
    <row r="245" spans="2:8" x14ac:dyDescent="0.25">
      <c r="B245" s="100" t="s">
        <v>28</v>
      </c>
      <c r="C245" s="101"/>
      <c r="D245" s="73">
        <v>4374.5</v>
      </c>
      <c r="E245" s="61"/>
      <c r="F245" s="21" t="s">
        <v>24</v>
      </c>
      <c r="G245" s="30">
        <f t="shared" si="7"/>
        <v>0</v>
      </c>
      <c r="H245" s="126"/>
    </row>
    <row r="246" spans="2:8" x14ac:dyDescent="0.25">
      <c r="B246" s="100" t="s">
        <v>29</v>
      </c>
      <c r="C246" s="101"/>
      <c r="D246" s="73">
        <v>1282.45</v>
      </c>
      <c r="E246" s="61">
        <v>0</v>
      </c>
      <c r="F246" s="21" t="s">
        <v>24</v>
      </c>
      <c r="G246" s="30">
        <f t="shared" si="7"/>
        <v>0</v>
      </c>
      <c r="H246" s="126"/>
    </row>
    <row r="247" spans="2:8" x14ac:dyDescent="0.25">
      <c r="B247" s="100" t="s">
        <v>31</v>
      </c>
      <c r="C247" s="101"/>
      <c r="D247" s="73">
        <v>1000.47</v>
      </c>
      <c r="E247" s="61">
        <v>0</v>
      </c>
      <c r="F247" s="21" t="s">
        <v>24</v>
      </c>
      <c r="G247" s="30">
        <f>D247*E247</f>
        <v>0</v>
      </c>
      <c r="H247" s="126"/>
    </row>
    <row r="248" spans="2:8" ht="24" thickBot="1" x14ac:dyDescent="0.3">
      <c r="B248" s="96" t="s">
        <v>30</v>
      </c>
      <c r="C248" s="97"/>
      <c r="D248" s="74">
        <v>718.61</v>
      </c>
      <c r="E248" s="62">
        <v>0</v>
      </c>
      <c r="F248" s="20" t="s">
        <v>24</v>
      </c>
      <c r="G248" s="31">
        <f>D248*E248</f>
        <v>0</v>
      </c>
      <c r="H248" s="126"/>
    </row>
    <row r="249" spans="2:8" x14ac:dyDescent="0.25">
      <c r="C249" s="3"/>
      <c r="D249" s="3"/>
      <c r="E249" s="4"/>
      <c r="F249" s="4"/>
      <c r="H249" s="45"/>
    </row>
    <row r="250" spans="2:8" ht="25.5" x14ac:dyDescent="0.25">
      <c r="C250" s="14" t="s">
        <v>14</v>
      </c>
      <c r="D250" s="6"/>
    </row>
    <row r="251" spans="2:8" ht="20.25" x14ac:dyDescent="0.25">
      <c r="C251" s="81" t="s">
        <v>6</v>
      </c>
      <c r="D251" s="51" t="s">
        <v>0</v>
      </c>
      <c r="E251" s="9">
        <f>IF(G239&gt;0, ROUND((G239+D232)/D232,2), 0)</f>
        <v>1.42</v>
      </c>
      <c r="F251" s="9"/>
      <c r="G251" s="10"/>
      <c r="H251" s="7"/>
    </row>
    <row r="252" spans="2:8" x14ac:dyDescent="0.25">
      <c r="C252" s="81"/>
      <c r="D252" s="51" t="s">
        <v>1</v>
      </c>
      <c r="E252" s="9">
        <f>IF(SUM(G240:G241)&gt;0,ROUND((G240+G241+D232)/D232,2),0)</f>
        <v>1.54</v>
      </c>
      <c r="F252" s="9"/>
      <c r="G252" s="11"/>
      <c r="H252" s="47"/>
    </row>
    <row r="253" spans="2:8" x14ac:dyDescent="0.25">
      <c r="C253" s="81"/>
      <c r="D253" s="51" t="s">
        <v>2</v>
      </c>
      <c r="E253" s="9">
        <f>IF(G242&gt;0,ROUND((G242+D232)/D232,2),0)</f>
        <v>0</v>
      </c>
      <c r="F253" s="12"/>
      <c r="G253" s="11"/>
    </row>
    <row r="254" spans="2:8" x14ac:dyDescent="0.25">
      <c r="C254" s="81"/>
      <c r="D254" s="13" t="s">
        <v>3</v>
      </c>
      <c r="E254" s="32">
        <f>IF(SUM(G243:G248)&gt;0,ROUND((SUM(G243:G248)+D232)/D232,2),0)</f>
        <v>11.21</v>
      </c>
      <c r="F254" s="10"/>
      <c r="G254" s="11"/>
    </row>
    <row r="255" spans="2:8" ht="25.5" x14ac:dyDescent="0.25">
      <c r="D255" s="33" t="s">
        <v>4</v>
      </c>
      <c r="E255" s="34">
        <f>SUM(E251:E254)-IF(VALUE(COUNTIF(E251:E254,"&gt;0"))=4,3,0)-IF(VALUE(COUNTIF(E251:E254,"&gt;0"))=3,2,0)-IF(VALUE(COUNTIF(E251:E254,"&gt;0"))=2,1,0)</f>
        <v>12.170000000000002</v>
      </c>
      <c r="F255" s="25"/>
    </row>
    <row r="256" spans="2:8" x14ac:dyDescent="0.25">
      <c r="E256" s="15"/>
    </row>
    <row r="257" spans="2:8" ht="25.5" x14ac:dyDescent="0.35">
      <c r="B257" s="22"/>
      <c r="C257" s="16" t="s">
        <v>23</v>
      </c>
      <c r="D257" s="79">
        <f>E255*D232</f>
        <v>10684.043000000001</v>
      </c>
      <c r="E257" s="79"/>
    </row>
    <row r="258" spans="2:8" ht="20.25" x14ac:dyDescent="0.3">
      <c r="C258" s="17" t="s">
        <v>8</v>
      </c>
      <c r="D258" s="80">
        <f>D257/D231</f>
        <v>60.022713483146077</v>
      </c>
      <c r="E258" s="80"/>
      <c r="G258" s="7"/>
      <c r="H258" s="48"/>
    </row>
    <row r="260" spans="2:8" ht="60.75" x14ac:dyDescent="0.8">
      <c r="B260" s="123" t="s">
        <v>53</v>
      </c>
      <c r="C260" s="123"/>
      <c r="D260" s="123"/>
      <c r="E260" s="123"/>
      <c r="F260" s="123"/>
      <c r="G260" s="123"/>
      <c r="H260" s="123"/>
    </row>
    <row r="261" spans="2:8" ht="50.25" customHeight="1" x14ac:dyDescent="0.25">
      <c r="B261" s="124" t="s">
        <v>36</v>
      </c>
      <c r="C261" s="124"/>
      <c r="D261" s="124"/>
      <c r="E261" s="124"/>
      <c r="F261" s="124"/>
      <c r="G261" s="124"/>
    </row>
    <row r="262" spans="2:8" x14ac:dyDescent="0.25">
      <c r="C262" s="52"/>
      <c r="G262" s="7"/>
    </row>
    <row r="263" spans="2:8" ht="25.5" x14ac:dyDescent="0.25">
      <c r="C263" s="14" t="s">
        <v>5</v>
      </c>
      <c r="D263" s="6"/>
    </row>
    <row r="264" spans="2:8" ht="20.25" x14ac:dyDescent="0.25">
      <c r="B264" s="10"/>
      <c r="C264" s="115" t="s">
        <v>15</v>
      </c>
      <c r="D264" s="125" t="s">
        <v>42</v>
      </c>
      <c r="E264" s="125"/>
      <c r="F264" s="125"/>
      <c r="G264" s="125"/>
      <c r="H264" s="40"/>
    </row>
    <row r="265" spans="2:8" ht="20.25" x14ac:dyDescent="0.25">
      <c r="B265" s="10"/>
      <c r="C265" s="116"/>
      <c r="D265" s="125" t="s">
        <v>51</v>
      </c>
      <c r="E265" s="125"/>
      <c r="F265" s="125"/>
      <c r="G265" s="125"/>
      <c r="H265" s="40"/>
    </row>
    <row r="266" spans="2:8" ht="20.25" x14ac:dyDescent="0.25">
      <c r="B266" s="10"/>
      <c r="C266" s="117"/>
      <c r="D266" s="125" t="s">
        <v>58</v>
      </c>
      <c r="E266" s="125"/>
      <c r="F266" s="125"/>
      <c r="G266" s="125"/>
      <c r="H266" s="40"/>
    </row>
    <row r="267" spans="2:8" x14ac:dyDescent="0.25">
      <c r="C267" s="35" t="s">
        <v>12</v>
      </c>
      <c r="D267" s="53">
        <v>7.2</v>
      </c>
      <c r="E267" s="49"/>
      <c r="F267" s="10"/>
    </row>
    <row r="268" spans="2:8" x14ac:dyDescent="0.25">
      <c r="C268" s="1" t="s">
        <v>9</v>
      </c>
      <c r="D268" s="54">
        <v>1114</v>
      </c>
      <c r="E268" s="82" t="s">
        <v>16</v>
      </c>
      <c r="F268" s="83"/>
      <c r="G268" s="86">
        <f>D269/D268</f>
        <v>21.599820466786355</v>
      </c>
    </row>
    <row r="269" spans="2:8" x14ac:dyDescent="0.25">
      <c r="C269" s="1" t="s">
        <v>10</v>
      </c>
      <c r="D269" s="54">
        <v>24062.2</v>
      </c>
      <c r="E269" s="84"/>
      <c r="F269" s="85"/>
      <c r="G269" s="87"/>
    </row>
    <row r="270" spans="2:8" x14ac:dyDescent="0.25">
      <c r="C270" s="37"/>
      <c r="D270" s="38"/>
      <c r="E270" s="50"/>
    </row>
    <row r="271" spans="2:8" x14ac:dyDescent="0.3">
      <c r="C271" s="36" t="s">
        <v>7</v>
      </c>
      <c r="D271" s="55" t="s">
        <v>52</v>
      </c>
    </row>
    <row r="272" spans="2:8" x14ac:dyDescent="0.3">
      <c r="C272" s="36" t="s">
        <v>11</v>
      </c>
      <c r="D272" s="55" t="s">
        <v>37</v>
      </c>
    </row>
    <row r="273" spans="2:8" x14ac:dyDescent="0.3">
      <c r="C273" s="36" t="s">
        <v>13</v>
      </c>
      <c r="D273" s="69" t="s">
        <v>33</v>
      </c>
      <c r="E273" s="41"/>
    </row>
    <row r="274" spans="2:8" ht="24" thickBot="1" x14ac:dyDescent="0.3">
      <c r="C274" s="42"/>
      <c r="D274" s="42"/>
    </row>
    <row r="275" spans="2:8" ht="48" thickBot="1" x14ac:dyDescent="0.3">
      <c r="B275" s="88" t="s">
        <v>17</v>
      </c>
      <c r="C275" s="89"/>
      <c r="D275" s="23" t="s">
        <v>20</v>
      </c>
      <c r="E275" s="90" t="s">
        <v>22</v>
      </c>
      <c r="F275" s="91"/>
      <c r="G275" s="2" t="s">
        <v>21</v>
      </c>
    </row>
    <row r="276" spans="2:8" ht="24" thickBot="1" x14ac:dyDescent="0.3">
      <c r="B276" s="92" t="s">
        <v>35</v>
      </c>
      <c r="C276" s="93"/>
      <c r="D276" s="70">
        <v>230.19</v>
      </c>
      <c r="E276" s="56">
        <v>7.2</v>
      </c>
      <c r="F276" s="18" t="s">
        <v>24</v>
      </c>
      <c r="G276" s="26">
        <f t="shared" ref="G276:G283" si="8">D276*E276</f>
        <v>1657.3679999999999</v>
      </c>
      <c r="H276" s="126"/>
    </row>
    <row r="277" spans="2:8" x14ac:dyDescent="0.25">
      <c r="B277" s="94" t="s">
        <v>18</v>
      </c>
      <c r="C277" s="95"/>
      <c r="D277" s="59">
        <v>189.45</v>
      </c>
      <c r="E277" s="57">
        <v>1.6</v>
      </c>
      <c r="F277" s="19" t="s">
        <v>25</v>
      </c>
      <c r="G277" s="27">
        <f t="shared" si="8"/>
        <v>303.12</v>
      </c>
      <c r="H277" s="126"/>
    </row>
    <row r="278" spans="2:8" ht="24" thickBot="1" x14ac:dyDescent="0.3">
      <c r="B278" s="96" t="s">
        <v>19</v>
      </c>
      <c r="C278" s="97"/>
      <c r="D278" s="62">
        <v>762.99</v>
      </c>
      <c r="E278" s="58">
        <v>1.6</v>
      </c>
      <c r="F278" s="20" t="s">
        <v>25</v>
      </c>
      <c r="G278" s="28">
        <f t="shared" si="8"/>
        <v>1220.7840000000001</v>
      </c>
      <c r="H278" s="126"/>
    </row>
    <row r="279" spans="2:8" ht="24" thickBot="1" x14ac:dyDescent="0.3">
      <c r="B279" s="98" t="s">
        <v>27</v>
      </c>
      <c r="C279" s="99"/>
      <c r="D279" s="71">
        <v>1409.04</v>
      </c>
      <c r="E279" s="71"/>
      <c r="F279" s="24" t="s">
        <v>24</v>
      </c>
      <c r="G279" s="29">
        <f t="shared" si="8"/>
        <v>0</v>
      </c>
      <c r="H279" s="126"/>
    </row>
    <row r="280" spans="2:8" x14ac:dyDescent="0.25">
      <c r="B280" s="94" t="s">
        <v>32</v>
      </c>
      <c r="C280" s="95"/>
      <c r="D280" s="59">
        <v>5358.15</v>
      </c>
      <c r="E280" s="59">
        <v>7.2</v>
      </c>
      <c r="F280" s="19" t="s">
        <v>24</v>
      </c>
      <c r="G280" s="27">
        <f t="shared" si="8"/>
        <v>38578.68</v>
      </c>
      <c r="H280" s="126"/>
    </row>
    <row r="281" spans="2:8" x14ac:dyDescent="0.25">
      <c r="B281" s="100" t="s">
        <v>26</v>
      </c>
      <c r="C281" s="101"/>
      <c r="D281" s="72">
        <v>246.53</v>
      </c>
      <c r="E281" s="60">
        <v>7.2</v>
      </c>
      <c r="F281" s="21" t="s">
        <v>24</v>
      </c>
      <c r="G281" s="30">
        <f t="shared" si="8"/>
        <v>1775.0160000000001</v>
      </c>
      <c r="H281" s="126"/>
    </row>
    <row r="282" spans="2:8" x14ac:dyDescent="0.25">
      <c r="B282" s="100" t="s">
        <v>28</v>
      </c>
      <c r="C282" s="101"/>
      <c r="D282" s="73">
        <v>4374.5</v>
      </c>
      <c r="E282" s="61">
        <v>0</v>
      </c>
      <c r="F282" s="21" t="s">
        <v>24</v>
      </c>
      <c r="G282" s="30">
        <f t="shared" si="8"/>
        <v>0</v>
      </c>
      <c r="H282" s="126"/>
    </row>
    <row r="283" spans="2:8" x14ac:dyDescent="0.25">
      <c r="B283" s="100" t="s">
        <v>29</v>
      </c>
      <c r="C283" s="101"/>
      <c r="D283" s="73">
        <v>1282.45</v>
      </c>
      <c r="E283" s="61">
        <v>0</v>
      </c>
      <c r="F283" s="21" t="s">
        <v>24</v>
      </c>
      <c r="G283" s="30">
        <f t="shared" si="8"/>
        <v>0</v>
      </c>
      <c r="H283" s="126"/>
    </row>
    <row r="284" spans="2:8" x14ac:dyDescent="0.25">
      <c r="B284" s="100" t="s">
        <v>31</v>
      </c>
      <c r="C284" s="101"/>
      <c r="D284" s="73">
        <v>1000.47</v>
      </c>
      <c r="E284" s="61">
        <v>0</v>
      </c>
      <c r="F284" s="21" t="s">
        <v>24</v>
      </c>
      <c r="G284" s="30">
        <f>D284*E284</f>
        <v>0</v>
      </c>
      <c r="H284" s="126"/>
    </row>
    <row r="285" spans="2:8" ht="24" thickBot="1" x14ac:dyDescent="0.3">
      <c r="B285" s="96" t="s">
        <v>30</v>
      </c>
      <c r="C285" s="97"/>
      <c r="D285" s="74">
        <v>718.61</v>
      </c>
      <c r="E285" s="62">
        <v>0</v>
      </c>
      <c r="F285" s="20" t="s">
        <v>24</v>
      </c>
      <c r="G285" s="31">
        <f>D285*E285</f>
        <v>0</v>
      </c>
      <c r="H285" s="126"/>
    </row>
    <row r="286" spans="2:8" x14ac:dyDescent="0.25">
      <c r="C286" s="3"/>
      <c r="D286" s="3"/>
      <c r="E286" s="4"/>
      <c r="F286" s="4"/>
      <c r="H286" s="45"/>
    </row>
    <row r="287" spans="2:8" ht="25.5" x14ac:dyDescent="0.25">
      <c r="C287" s="14" t="s">
        <v>14</v>
      </c>
      <c r="D287" s="6"/>
    </row>
    <row r="288" spans="2:8" ht="20.25" x14ac:dyDescent="0.25">
      <c r="C288" s="81" t="s">
        <v>6</v>
      </c>
      <c r="D288" s="51" t="s">
        <v>0</v>
      </c>
      <c r="E288" s="9">
        <f>IF(G276&gt;0, ROUND((G276+D269)/D269,2), 0)</f>
        <v>1.07</v>
      </c>
      <c r="F288" s="9"/>
      <c r="G288" s="10"/>
      <c r="H288" s="7"/>
    </row>
    <row r="289" spans="2:8" x14ac:dyDescent="0.25">
      <c r="C289" s="81"/>
      <c r="D289" s="51" t="s">
        <v>1</v>
      </c>
      <c r="E289" s="9">
        <f>IF(SUM(G277:G278)&gt;0,ROUND((G277+G278+D269)/D269,2),0)</f>
        <v>1.06</v>
      </c>
      <c r="F289" s="9"/>
      <c r="G289" s="11"/>
      <c r="H289" s="47"/>
    </row>
    <row r="290" spans="2:8" x14ac:dyDescent="0.25">
      <c r="C290" s="81"/>
      <c r="D290" s="51" t="s">
        <v>2</v>
      </c>
      <c r="E290" s="9">
        <f>IF(G279&gt;0,ROUND((G279+D269)/D269,2),0)</f>
        <v>0</v>
      </c>
      <c r="F290" s="12"/>
      <c r="G290" s="11"/>
    </row>
    <row r="291" spans="2:8" x14ac:dyDescent="0.25">
      <c r="C291" s="81"/>
      <c r="D291" s="13" t="s">
        <v>3</v>
      </c>
      <c r="E291" s="32">
        <f>IF(SUM(G280:G285)&gt;0,ROUND((SUM(G280:G285)+D269)/D269,2),0)</f>
        <v>2.68</v>
      </c>
      <c r="F291" s="10"/>
      <c r="G291" s="11"/>
    </row>
    <row r="292" spans="2:8" ht="25.5" x14ac:dyDescent="0.25">
      <c r="D292" s="33" t="s">
        <v>4</v>
      </c>
      <c r="E292" s="34">
        <f>SUM(E288:E291)-IF(VALUE(COUNTIF(E288:E291,"&gt;0"))=4,3,0)-IF(VALUE(COUNTIF(E288:E291,"&gt;0"))=3,2,0)-IF(VALUE(COUNTIF(E288:E291,"&gt;0"))=2,1,0)</f>
        <v>2.8100000000000005</v>
      </c>
      <c r="F292" s="25"/>
    </row>
    <row r="293" spans="2:8" x14ac:dyDescent="0.25">
      <c r="E293" s="15"/>
    </row>
    <row r="294" spans="2:8" ht="25.5" x14ac:dyDescent="0.35">
      <c r="B294" s="22"/>
      <c r="C294" s="16" t="s">
        <v>23</v>
      </c>
      <c r="D294" s="79">
        <f>E292*D269</f>
        <v>67614.782000000021</v>
      </c>
      <c r="E294" s="79"/>
    </row>
    <row r="295" spans="2:8" ht="20.25" x14ac:dyDescent="0.3">
      <c r="C295" s="17" t="s">
        <v>8</v>
      </c>
      <c r="D295" s="80">
        <f>D294/D268</f>
        <v>60.695495511669677</v>
      </c>
      <c r="E295" s="80"/>
      <c r="G295" s="7"/>
      <c r="H295" s="48"/>
    </row>
    <row r="297" spans="2:8" ht="60.75" x14ac:dyDescent="0.8">
      <c r="B297" s="123" t="s">
        <v>89</v>
      </c>
      <c r="C297" s="123"/>
      <c r="D297" s="123"/>
      <c r="E297" s="123"/>
      <c r="F297" s="123"/>
      <c r="G297" s="123"/>
      <c r="H297" s="123"/>
    </row>
    <row r="298" spans="2:8" ht="48.75" customHeight="1" x14ac:dyDescent="0.25">
      <c r="B298" s="124" t="s">
        <v>36</v>
      </c>
      <c r="C298" s="124"/>
      <c r="D298" s="124"/>
      <c r="E298" s="124"/>
      <c r="F298" s="124"/>
      <c r="G298" s="124"/>
    </row>
    <row r="299" spans="2:8" x14ac:dyDescent="0.25">
      <c r="C299" s="52"/>
      <c r="G299" s="7"/>
    </row>
    <row r="300" spans="2:8" ht="25.5" x14ac:dyDescent="0.25">
      <c r="C300" s="14" t="s">
        <v>5</v>
      </c>
      <c r="D300" s="6"/>
    </row>
    <row r="301" spans="2:8" ht="20.25" x14ac:dyDescent="0.25">
      <c r="B301" s="10"/>
      <c r="C301" s="115" t="s">
        <v>15</v>
      </c>
      <c r="D301" s="125" t="s">
        <v>42</v>
      </c>
      <c r="E301" s="125"/>
      <c r="F301" s="125"/>
      <c r="G301" s="125"/>
      <c r="H301" s="40"/>
    </row>
    <row r="302" spans="2:8" ht="20.25" x14ac:dyDescent="0.25">
      <c r="B302" s="10"/>
      <c r="C302" s="116"/>
      <c r="D302" s="125" t="s">
        <v>51</v>
      </c>
      <c r="E302" s="125"/>
      <c r="F302" s="125"/>
      <c r="G302" s="125"/>
      <c r="H302" s="40"/>
    </row>
    <row r="303" spans="2:8" ht="20.25" x14ac:dyDescent="0.25">
      <c r="B303" s="10"/>
      <c r="C303" s="117"/>
      <c r="D303" s="125" t="s">
        <v>59</v>
      </c>
      <c r="E303" s="125"/>
      <c r="F303" s="125"/>
      <c r="G303" s="125"/>
      <c r="H303" s="40"/>
    </row>
    <row r="304" spans="2:8" x14ac:dyDescent="0.25">
      <c r="C304" s="35" t="s">
        <v>12</v>
      </c>
      <c r="D304" s="53">
        <v>4.5999999999999996</v>
      </c>
      <c r="E304" s="49"/>
      <c r="F304" s="10"/>
    </row>
    <row r="305" spans="2:8" x14ac:dyDescent="0.25">
      <c r="C305" s="1" t="s">
        <v>9</v>
      </c>
      <c r="D305" s="54">
        <v>803</v>
      </c>
      <c r="E305" s="82" t="s">
        <v>16</v>
      </c>
      <c r="F305" s="83"/>
      <c r="G305" s="86">
        <f>D306/D305</f>
        <v>7.7611457036114571</v>
      </c>
    </row>
    <row r="306" spans="2:8" x14ac:dyDescent="0.25">
      <c r="C306" s="1" t="s">
        <v>10</v>
      </c>
      <c r="D306" s="54">
        <v>6232.2</v>
      </c>
      <c r="E306" s="84"/>
      <c r="F306" s="85"/>
      <c r="G306" s="87"/>
    </row>
    <row r="307" spans="2:8" x14ac:dyDescent="0.25">
      <c r="C307" s="37"/>
      <c r="D307" s="38"/>
      <c r="E307" s="50"/>
    </row>
    <row r="308" spans="2:8" x14ac:dyDescent="0.3">
      <c r="C308" s="36" t="s">
        <v>7</v>
      </c>
      <c r="D308" s="55" t="s">
        <v>61</v>
      </c>
    </row>
    <row r="309" spans="2:8" x14ac:dyDescent="0.3">
      <c r="C309" s="36" t="s">
        <v>11</v>
      </c>
      <c r="D309" s="55" t="s">
        <v>37</v>
      </c>
    </row>
    <row r="310" spans="2:8" x14ac:dyDescent="0.3">
      <c r="C310" s="36" t="s">
        <v>13</v>
      </c>
      <c r="D310" s="69" t="s">
        <v>33</v>
      </c>
      <c r="E310" s="41"/>
    </row>
    <row r="311" spans="2:8" ht="24" thickBot="1" x14ac:dyDescent="0.3">
      <c r="C311" s="42"/>
      <c r="D311" s="42"/>
    </row>
    <row r="312" spans="2:8" ht="48" thickBot="1" x14ac:dyDescent="0.3">
      <c r="B312" s="88" t="s">
        <v>17</v>
      </c>
      <c r="C312" s="89"/>
      <c r="D312" s="23" t="s">
        <v>20</v>
      </c>
      <c r="E312" s="90" t="s">
        <v>22</v>
      </c>
      <c r="F312" s="91"/>
      <c r="G312" s="2" t="s">
        <v>21</v>
      </c>
    </row>
    <row r="313" spans="2:8" ht="24" thickBot="1" x14ac:dyDescent="0.3">
      <c r="B313" s="92" t="s">
        <v>35</v>
      </c>
      <c r="C313" s="93"/>
      <c r="D313" s="70">
        <v>230.19</v>
      </c>
      <c r="E313" s="56">
        <v>4.5999999999999996</v>
      </c>
      <c r="F313" s="18" t="s">
        <v>24</v>
      </c>
      <c r="G313" s="26">
        <f t="shared" ref="G313:G320" si="9">D313*E313</f>
        <v>1058.8739999999998</v>
      </c>
      <c r="H313" s="126"/>
    </row>
    <row r="314" spans="2:8" x14ac:dyDescent="0.25">
      <c r="B314" s="94" t="s">
        <v>18</v>
      </c>
      <c r="C314" s="95"/>
      <c r="D314" s="59">
        <v>189.45</v>
      </c>
      <c r="E314" s="57">
        <v>1.1000000000000001</v>
      </c>
      <c r="F314" s="19" t="s">
        <v>25</v>
      </c>
      <c r="G314" s="27">
        <f t="shared" si="9"/>
        <v>208.39500000000001</v>
      </c>
      <c r="H314" s="126"/>
    </row>
    <row r="315" spans="2:8" ht="24" thickBot="1" x14ac:dyDescent="0.3">
      <c r="B315" s="96" t="s">
        <v>19</v>
      </c>
      <c r="C315" s="97"/>
      <c r="D315" s="62">
        <v>762.99</v>
      </c>
      <c r="E315" s="58">
        <v>1.1000000000000001</v>
      </c>
      <c r="F315" s="20" t="s">
        <v>25</v>
      </c>
      <c r="G315" s="28">
        <f t="shared" si="9"/>
        <v>839.2890000000001</v>
      </c>
      <c r="H315" s="126"/>
    </row>
    <row r="316" spans="2:8" ht="24" thickBot="1" x14ac:dyDescent="0.3">
      <c r="B316" s="98" t="s">
        <v>27</v>
      </c>
      <c r="C316" s="99"/>
      <c r="D316" s="71">
        <v>1409.04</v>
      </c>
      <c r="E316" s="71"/>
      <c r="F316" s="24" t="s">
        <v>24</v>
      </c>
      <c r="G316" s="29">
        <f t="shared" si="9"/>
        <v>0</v>
      </c>
      <c r="H316" s="126"/>
    </row>
    <row r="317" spans="2:8" x14ac:dyDescent="0.25">
      <c r="B317" s="94" t="s">
        <v>32</v>
      </c>
      <c r="C317" s="95"/>
      <c r="D317" s="59">
        <v>5358.15</v>
      </c>
      <c r="E317" s="59">
        <v>4.5999999999999996</v>
      </c>
      <c r="F317" s="19" t="s">
        <v>24</v>
      </c>
      <c r="G317" s="27">
        <f t="shared" si="9"/>
        <v>24647.489999999998</v>
      </c>
      <c r="H317" s="126"/>
    </row>
    <row r="318" spans="2:8" x14ac:dyDescent="0.25">
      <c r="B318" s="100" t="s">
        <v>26</v>
      </c>
      <c r="C318" s="101"/>
      <c r="D318" s="72">
        <v>246.53</v>
      </c>
      <c r="E318" s="60">
        <v>4.5999999999999996</v>
      </c>
      <c r="F318" s="21" t="s">
        <v>24</v>
      </c>
      <c r="G318" s="30">
        <f t="shared" si="9"/>
        <v>1134.038</v>
      </c>
      <c r="H318" s="126"/>
    </row>
    <row r="319" spans="2:8" x14ac:dyDescent="0.25">
      <c r="B319" s="100" t="s">
        <v>28</v>
      </c>
      <c r="C319" s="101"/>
      <c r="D319" s="73">
        <v>4374.5</v>
      </c>
      <c r="E319" s="61">
        <v>0</v>
      </c>
      <c r="F319" s="21" t="s">
        <v>24</v>
      </c>
      <c r="G319" s="30">
        <f t="shared" si="9"/>
        <v>0</v>
      </c>
      <c r="H319" s="126"/>
    </row>
    <row r="320" spans="2:8" x14ac:dyDescent="0.25">
      <c r="B320" s="100" t="s">
        <v>29</v>
      </c>
      <c r="C320" s="101"/>
      <c r="D320" s="73">
        <v>1282.45</v>
      </c>
      <c r="E320" s="61">
        <v>0</v>
      </c>
      <c r="F320" s="21" t="s">
        <v>24</v>
      </c>
      <c r="G320" s="30">
        <f t="shared" si="9"/>
        <v>0</v>
      </c>
      <c r="H320" s="126"/>
    </row>
    <row r="321" spans="2:8" x14ac:dyDescent="0.25">
      <c r="B321" s="100" t="s">
        <v>31</v>
      </c>
      <c r="C321" s="101"/>
      <c r="D321" s="73">
        <v>1000.47</v>
      </c>
      <c r="E321" s="61">
        <v>0</v>
      </c>
      <c r="F321" s="21" t="s">
        <v>24</v>
      </c>
      <c r="G321" s="30">
        <f>D321*E321</f>
        <v>0</v>
      </c>
      <c r="H321" s="126"/>
    </row>
    <row r="322" spans="2:8" ht="24" thickBot="1" x14ac:dyDescent="0.3">
      <c r="B322" s="96" t="s">
        <v>30</v>
      </c>
      <c r="C322" s="97"/>
      <c r="D322" s="74">
        <v>718.61</v>
      </c>
      <c r="E322" s="62">
        <v>0</v>
      </c>
      <c r="F322" s="20" t="s">
        <v>24</v>
      </c>
      <c r="G322" s="31">
        <f>D322*E322</f>
        <v>0</v>
      </c>
      <c r="H322" s="126"/>
    </row>
    <row r="323" spans="2:8" x14ac:dyDescent="0.25">
      <c r="C323" s="3"/>
      <c r="D323" s="3"/>
      <c r="E323" s="4"/>
      <c r="F323" s="4"/>
      <c r="H323" s="45"/>
    </row>
    <row r="324" spans="2:8" ht="25.5" x14ac:dyDescent="0.25">
      <c r="C324" s="14" t="s">
        <v>14</v>
      </c>
      <c r="D324" s="6"/>
    </row>
    <row r="325" spans="2:8" ht="20.25" x14ac:dyDescent="0.25">
      <c r="C325" s="81" t="s">
        <v>6</v>
      </c>
      <c r="D325" s="51" t="s">
        <v>60</v>
      </c>
      <c r="E325" s="9">
        <f>IF(G313&gt;0, ROUND((G313+D306)/D306,2), 0)</f>
        <v>1.17</v>
      </c>
      <c r="F325" s="9"/>
      <c r="G325" s="10"/>
      <c r="H325" s="7"/>
    </row>
    <row r="326" spans="2:8" x14ac:dyDescent="0.25">
      <c r="C326" s="81"/>
      <c r="D326" s="51" t="s">
        <v>1</v>
      </c>
      <c r="E326" s="9">
        <f>IF(SUM(G314:G315)&gt;0,ROUND((G314+G315+D306)/D306,2),0)</f>
        <v>1.17</v>
      </c>
      <c r="F326" s="9"/>
      <c r="G326" s="11"/>
      <c r="H326" s="47"/>
    </row>
    <row r="327" spans="2:8" x14ac:dyDescent="0.25">
      <c r="C327" s="81"/>
      <c r="D327" s="51" t="s">
        <v>2</v>
      </c>
      <c r="E327" s="9">
        <f>IF(G316&gt;0,ROUND((G316+D306)/D306,2),0)</f>
        <v>0</v>
      </c>
      <c r="F327" s="12"/>
      <c r="G327" s="11"/>
    </row>
    <row r="328" spans="2:8" x14ac:dyDescent="0.25">
      <c r="C328" s="81"/>
      <c r="D328" s="13" t="s">
        <v>3</v>
      </c>
      <c r="E328" s="32">
        <f>IF(SUM(G317:G322)&gt;0,ROUND((SUM(G317:G322)+D306)/D306,2),0)</f>
        <v>5.14</v>
      </c>
      <c r="F328" s="10"/>
      <c r="G328" s="11"/>
    </row>
    <row r="329" spans="2:8" ht="25.5" x14ac:dyDescent="0.25">
      <c r="D329" s="33" t="s">
        <v>4</v>
      </c>
      <c r="E329" s="34">
        <f>SUM(E325:E328)-IF(VALUE(COUNTIF(E325:E328,"&gt;0"))=4,3,0)-IF(VALUE(COUNTIF(E325:E328,"&gt;0"))=3,2,0)-IF(VALUE(COUNTIF(E325:E328,"&gt;0"))=2,1,0)</f>
        <v>5.4799999999999995</v>
      </c>
      <c r="F329" s="25"/>
    </row>
    <row r="330" spans="2:8" x14ac:dyDescent="0.25">
      <c r="E330" s="15"/>
    </row>
    <row r="331" spans="2:8" ht="25.5" x14ac:dyDescent="0.35">
      <c r="B331" s="22"/>
      <c r="C331" s="16" t="s">
        <v>23</v>
      </c>
      <c r="D331" s="79">
        <f>E329*D306</f>
        <v>34152.455999999998</v>
      </c>
      <c r="E331" s="79"/>
    </row>
    <row r="332" spans="2:8" ht="20.25" x14ac:dyDescent="0.3">
      <c r="C332" s="17" t="s">
        <v>8</v>
      </c>
      <c r="D332" s="80">
        <f>D331/D305</f>
        <v>42.531078455790784</v>
      </c>
      <c r="E332" s="80"/>
      <c r="G332" s="7"/>
      <c r="H332" s="48"/>
    </row>
    <row r="334" spans="2:8" ht="60.75" x14ac:dyDescent="0.8">
      <c r="B334" s="123" t="s">
        <v>62</v>
      </c>
      <c r="C334" s="123"/>
      <c r="D334" s="123"/>
      <c r="E334" s="123"/>
      <c r="F334" s="123"/>
      <c r="G334" s="123"/>
      <c r="H334" s="123"/>
    </row>
    <row r="335" spans="2:8" ht="54" customHeight="1" x14ac:dyDescent="0.25">
      <c r="B335" s="124" t="s">
        <v>36</v>
      </c>
      <c r="C335" s="124"/>
      <c r="D335" s="124"/>
      <c r="E335" s="124"/>
      <c r="F335" s="124"/>
      <c r="G335" s="124"/>
    </row>
    <row r="336" spans="2:8" x14ac:dyDescent="0.25">
      <c r="C336" s="52"/>
      <c r="G336" s="7"/>
    </row>
    <row r="337" spans="2:8" ht="25.5" x14ac:dyDescent="0.25">
      <c r="C337" s="14" t="s">
        <v>5</v>
      </c>
      <c r="D337" s="6"/>
    </row>
    <row r="338" spans="2:8" ht="20.25" x14ac:dyDescent="0.25">
      <c r="B338" s="10"/>
      <c r="C338" s="115" t="s">
        <v>15</v>
      </c>
      <c r="D338" s="125" t="s">
        <v>42</v>
      </c>
      <c r="E338" s="125"/>
      <c r="F338" s="125"/>
      <c r="G338" s="125"/>
      <c r="H338" s="40"/>
    </row>
    <row r="339" spans="2:8" ht="20.25" x14ac:dyDescent="0.25">
      <c r="B339" s="10"/>
      <c r="C339" s="116"/>
      <c r="D339" s="125" t="s">
        <v>63</v>
      </c>
      <c r="E339" s="125"/>
      <c r="F339" s="125"/>
      <c r="G339" s="125"/>
      <c r="H339" s="40"/>
    </row>
    <row r="340" spans="2:8" ht="20.25" x14ac:dyDescent="0.25">
      <c r="B340" s="10"/>
      <c r="C340" s="117"/>
      <c r="D340" s="125" t="s">
        <v>64</v>
      </c>
      <c r="E340" s="125"/>
      <c r="F340" s="125"/>
      <c r="G340" s="125"/>
      <c r="H340" s="40"/>
    </row>
    <row r="341" spans="2:8" x14ac:dyDescent="0.25">
      <c r="C341" s="35" t="s">
        <v>12</v>
      </c>
      <c r="D341" s="53">
        <v>3.3</v>
      </c>
      <c r="E341" s="49"/>
      <c r="F341" s="10"/>
    </row>
    <row r="342" spans="2:8" x14ac:dyDescent="0.25">
      <c r="C342" s="1" t="s">
        <v>9</v>
      </c>
      <c r="D342" s="54">
        <v>371</v>
      </c>
      <c r="E342" s="82" t="s">
        <v>16</v>
      </c>
      <c r="F342" s="83"/>
      <c r="G342" s="86">
        <f>D343/D342</f>
        <v>12.655256064690027</v>
      </c>
    </row>
    <row r="343" spans="2:8" x14ac:dyDescent="0.25">
      <c r="C343" s="1" t="s">
        <v>10</v>
      </c>
      <c r="D343" s="54">
        <v>4695.1000000000004</v>
      </c>
      <c r="E343" s="84"/>
      <c r="F343" s="85"/>
      <c r="G343" s="87"/>
    </row>
    <row r="344" spans="2:8" x14ac:dyDescent="0.25">
      <c r="C344" s="37"/>
      <c r="D344" s="38"/>
      <c r="E344" s="50"/>
    </row>
    <row r="345" spans="2:8" x14ac:dyDescent="0.3">
      <c r="C345" s="36" t="s">
        <v>7</v>
      </c>
      <c r="D345" s="55" t="s">
        <v>57</v>
      </c>
    </row>
    <row r="346" spans="2:8" x14ac:dyDescent="0.3">
      <c r="C346" s="36" t="s">
        <v>11</v>
      </c>
      <c r="D346" s="55">
        <v>75</v>
      </c>
    </row>
    <row r="347" spans="2:8" x14ac:dyDescent="0.3">
      <c r="C347" s="36" t="s">
        <v>13</v>
      </c>
      <c r="D347" s="69" t="s">
        <v>33</v>
      </c>
      <c r="E347" s="41"/>
    </row>
    <row r="348" spans="2:8" ht="24" thickBot="1" x14ac:dyDescent="0.3">
      <c r="C348" s="42"/>
      <c r="D348" s="42"/>
    </row>
    <row r="349" spans="2:8" ht="48" thickBot="1" x14ac:dyDescent="0.3">
      <c r="B349" s="88" t="s">
        <v>17</v>
      </c>
      <c r="C349" s="89"/>
      <c r="D349" s="23" t="s">
        <v>20</v>
      </c>
      <c r="E349" s="90" t="s">
        <v>22</v>
      </c>
      <c r="F349" s="91"/>
      <c r="G349" s="2" t="s">
        <v>21</v>
      </c>
    </row>
    <row r="350" spans="2:8" ht="24" thickBot="1" x14ac:dyDescent="0.3">
      <c r="B350" s="92" t="s">
        <v>35</v>
      </c>
      <c r="C350" s="93"/>
      <c r="D350" s="70">
        <v>230.19</v>
      </c>
      <c r="E350" s="56">
        <v>3.3</v>
      </c>
      <c r="F350" s="18" t="s">
        <v>24</v>
      </c>
      <c r="G350" s="26">
        <f t="shared" ref="G350:G357" si="10">D350*E350</f>
        <v>759.62699999999995</v>
      </c>
      <c r="H350" s="126"/>
    </row>
    <row r="351" spans="2:8" x14ac:dyDescent="0.25">
      <c r="B351" s="94" t="s">
        <v>18</v>
      </c>
      <c r="C351" s="95"/>
      <c r="D351" s="59">
        <v>189.45</v>
      </c>
      <c r="E351" s="57">
        <v>0.9</v>
      </c>
      <c r="F351" s="19" t="s">
        <v>25</v>
      </c>
      <c r="G351" s="27">
        <f t="shared" si="10"/>
        <v>170.505</v>
      </c>
      <c r="H351" s="126"/>
    </row>
    <row r="352" spans="2:8" ht="24" thickBot="1" x14ac:dyDescent="0.3">
      <c r="B352" s="96" t="s">
        <v>19</v>
      </c>
      <c r="C352" s="97"/>
      <c r="D352" s="62">
        <v>762.99</v>
      </c>
      <c r="E352" s="58">
        <v>0.9</v>
      </c>
      <c r="F352" s="20" t="s">
        <v>25</v>
      </c>
      <c r="G352" s="28">
        <f t="shared" si="10"/>
        <v>686.69100000000003</v>
      </c>
      <c r="H352" s="126"/>
    </row>
    <row r="353" spans="2:8" ht="24" thickBot="1" x14ac:dyDescent="0.3">
      <c r="B353" s="98" t="s">
        <v>27</v>
      </c>
      <c r="C353" s="99"/>
      <c r="D353" s="71">
        <v>1409.04</v>
      </c>
      <c r="E353" s="71"/>
      <c r="F353" s="24" t="s">
        <v>24</v>
      </c>
      <c r="G353" s="29">
        <f t="shared" si="10"/>
        <v>0</v>
      </c>
      <c r="H353" s="126"/>
    </row>
    <row r="354" spans="2:8" x14ac:dyDescent="0.25">
      <c r="B354" s="94" t="s">
        <v>32</v>
      </c>
      <c r="C354" s="95"/>
      <c r="D354" s="59">
        <v>5358.15</v>
      </c>
      <c r="E354" s="59">
        <v>3.3</v>
      </c>
      <c r="F354" s="19" t="s">
        <v>24</v>
      </c>
      <c r="G354" s="27">
        <f t="shared" si="10"/>
        <v>17681.894999999997</v>
      </c>
      <c r="H354" s="126"/>
    </row>
    <row r="355" spans="2:8" x14ac:dyDescent="0.25">
      <c r="B355" s="100" t="s">
        <v>26</v>
      </c>
      <c r="C355" s="101"/>
      <c r="D355" s="72">
        <v>246.53</v>
      </c>
      <c r="E355" s="60">
        <v>3.3</v>
      </c>
      <c r="F355" s="21" t="s">
        <v>24</v>
      </c>
      <c r="G355" s="30">
        <f t="shared" si="10"/>
        <v>813.54899999999998</v>
      </c>
      <c r="H355" s="126"/>
    </row>
    <row r="356" spans="2:8" x14ac:dyDescent="0.25">
      <c r="B356" s="100" t="s">
        <v>28</v>
      </c>
      <c r="C356" s="101"/>
      <c r="D356" s="73">
        <v>4374.5</v>
      </c>
      <c r="E356" s="61">
        <v>0</v>
      </c>
      <c r="F356" s="21" t="s">
        <v>24</v>
      </c>
      <c r="G356" s="30">
        <f t="shared" si="10"/>
        <v>0</v>
      </c>
      <c r="H356" s="126"/>
    </row>
    <row r="357" spans="2:8" x14ac:dyDescent="0.25">
      <c r="B357" s="100" t="s">
        <v>29</v>
      </c>
      <c r="C357" s="101"/>
      <c r="D357" s="73">
        <v>1282.45</v>
      </c>
      <c r="E357" s="61">
        <v>0</v>
      </c>
      <c r="F357" s="21" t="s">
        <v>24</v>
      </c>
      <c r="G357" s="30">
        <f t="shared" si="10"/>
        <v>0</v>
      </c>
      <c r="H357" s="126"/>
    </row>
    <row r="358" spans="2:8" x14ac:dyDescent="0.25">
      <c r="B358" s="100" t="s">
        <v>31</v>
      </c>
      <c r="C358" s="101"/>
      <c r="D358" s="73">
        <v>1000.47</v>
      </c>
      <c r="E358" s="61">
        <v>0</v>
      </c>
      <c r="F358" s="21" t="s">
        <v>24</v>
      </c>
      <c r="G358" s="30">
        <f>D358*E358</f>
        <v>0</v>
      </c>
      <c r="H358" s="126"/>
    </row>
    <row r="359" spans="2:8" ht="24" thickBot="1" x14ac:dyDescent="0.3">
      <c r="B359" s="96" t="s">
        <v>30</v>
      </c>
      <c r="C359" s="97"/>
      <c r="D359" s="74">
        <v>718.61</v>
      </c>
      <c r="E359" s="62">
        <v>0</v>
      </c>
      <c r="F359" s="20" t="s">
        <v>24</v>
      </c>
      <c r="G359" s="31">
        <f>D359*E359</f>
        <v>0</v>
      </c>
      <c r="H359" s="126"/>
    </row>
    <row r="360" spans="2:8" x14ac:dyDescent="0.25">
      <c r="C360" s="3"/>
      <c r="D360" s="3"/>
      <c r="E360" s="4"/>
      <c r="F360" s="4"/>
      <c r="H360" s="45"/>
    </row>
    <row r="361" spans="2:8" ht="25.5" x14ac:dyDescent="0.25">
      <c r="C361" s="14" t="s">
        <v>14</v>
      </c>
      <c r="D361" s="6"/>
    </row>
    <row r="362" spans="2:8" ht="20.25" x14ac:dyDescent="0.25">
      <c r="C362" s="81" t="s">
        <v>6</v>
      </c>
      <c r="D362" s="51" t="s">
        <v>0</v>
      </c>
      <c r="E362" s="9">
        <f>IF(G350&gt;0, ROUND((G350+D343)/D343,2), 0)</f>
        <v>1.1599999999999999</v>
      </c>
      <c r="F362" s="9"/>
      <c r="G362" s="10"/>
      <c r="H362" s="7"/>
    </row>
    <row r="363" spans="2:8" x14ac:dyDescent="0.25">
      <c r="C363" s="81"/>
      <c r="D363" s="51" t="s">
        <v>1</v>
      </c>
      <c r="E363" s="9">
        <f>IF(SUM(G351:G352)&gt;0,ROUND((G351+G352+D343)/D343,2),0)</f>
        <v>1.18</v>
      </c>
      <c r="F363" s="9"/>
      <c r="G363" s="11"/>
      <c r="H363" s="47"/>
    </row>
    <row r="364" spans="2:8" x14ac:dyDescent="0.25">
      <c r="C364" s="81"/>
      <c r="D364" s="51" t="s">
        <v>2</v>
      </c>
      <c r="E364" s="9">
        <f>IF(G353&gt;0,ROUND((G353+D343)/D343,2),0)</f>
        <v>0</v>
      </c>
      <c r="F364" s="12"/>
      <c r="G364" s="11"/>
    </row>
    <row r="365" spans="2:8" x14ac:dyDescent="0.25">
      <c r="C365" s="81"/>
      <c r="D365" s="13" t="s">
        <v>3</v>
      </c>
      <c r="E365" s="32">
        <f>IF(SUM(G354:G359)&gt;0,ROUND((SUM(G354:G359)+D343)/D343,2),0)</f>
        <v>4.9400000000000004</v>
      </c>
      <c r="F365" s="10"/>
      <c r="G365" s="11"/>
    </row>
    <row r="366" spans="2:8" ht="25.5" x14ac:dyDescent="0.25">
      <c r="D366" s="33" t="s">
        <v>4</v>
      </c>
      <c r="E366" s="34">
        <f>SUM(E362:E365)-IF(VALUE(COUNTIF(E362:E365,"&gt;0"))=4,3,0)-IF(VALUE(COUNTIF(E362:E365,"&gt;0"))=3,2,0)-IF(VALUE(COUNTIF(E362:E365,"&gt;0"))=2,1,0)</f>
        <v>5.28</v>
      </c>
      <c r="F366" s="25"/>
    </row>
    <row r="367" spans="2:8" x14ac:dyDescent="0.25">
      <c r="E367" s="15"/>
    </row>
    <row r="368" spans="2:8" ht="25.5" x14ac:dyDescent="0.35">
      <c r="B368" s="22"/>
      <c r="C368" s="16" t="s">
        <v>23</v>
      </c>
      <c r="D368" s="79">
        <f>E366*D343</f>
        <v>24790.128000000004</v>
      </c>
      <c r="E368" s="79"/>
    </row>
    <row r="369" spans="2:8" ht="20.25" x14ac:dyDescent="0.3">
      <c r="C369" s="17" t="s">
        <v>8</v>
      </c>
      <c r="D369" s="80">
        <f>D368/D342</f>
        <v>66.81975202156336</v>
      </c>
      <c r="E369" s="80"/>
      <c r="G369" s="7"/>
      <c r="H369" s="48"/>
    </row>
    <row r="371" spans="2:8" ht="60.75" x14ac:dyDescent="0.8">
      <c r="B371" s="123" t="s">
        <v>65</v>
      </c>
      <c r="C371" s="123"/>
      <c r="D371" s="123"/>
      <c r="E371" s="123"/>
      <c r="F371" s="123"/>
      <c r="G371" s="123"/>
      <c r="H371" s="123"/>
    </row>
    <row r="372" spans="2:8" ht="54.75" customHeight="1" x14ac:dyDescent="0.25">
      <c r="B372" s="124" t="s">
        <v>36</v>
      </c>
      <c r="C372" s="124"/>
      <c r="D372" s="124"/>
      <c r="E372" s="124"/>
      <c r="F372" s="124"/>
      <c r="G372" s="124"/>
    </row>
    <row r="373" spans="2:8" x14ac:dyDescent="0.25">
      <c r="C373" s="52"/>
      <c r="G373" s="7"/>
    </row>
    <row r="374" spans="2:8" ht="25.5" x14ac:dyDescent="0.25">
      <c r="C374" s="14" t="s">
        <v>5</v>
      </c>
      <c r="D374" s="6"/>
    </row>
    <row r="375" spans="2:8" ht="20.25" x14ac:dyDescent="0.25">
      <c r="B375" s="10"/>
      <c r="C375" s="115" t="s">
        <v>15</v>
      </c>
      <c r="D375" s="125" t="s">
        <v>66</v>
      </c>
      <c r="E375" s="125"/>
      <c r="F375" s="125"/>
      <c r="G375" s="125"/>
      <c r="H375" s="40"/>
    </row>
    <row r="376" spans="2:8" ht="20.25" x14ac:dyDescent="0.25">
      <c r="B376" s="10"/>
      <c r="C376" s="116"/>
      <c r="D376" s="125" t="s">
        <v>67</v>
      </c>
      <c r="E376" s="125"/>
      <c r="F376" s="125"/>
      <c r="G376" s="125"/>
      <c r="H376" s="40"/>
    </row>
    <row r="377" spans="2:8" ht="20.25" x14ac:dyDescent="0.25">
      <c r="B377" s="10"/>
      <c r="C377" s="117"/>
      <c r="D377" s="125" t="s">
        <v>68</v>
      </c>
      <c r="E377" s="125"/>
      <c r="F377" s="125"/>
      <c r="G377" s="125"/>
      <c r="H377" s="40"/>
    </row>
    <row r="378" spans="2:8" x14ac:dyDescent="0.25">
      <c r="C378" s="35" t="s">
        <v>12</v>
      </c>
      <c r="D378" s="53">
        <v>1.1000000000000001</v>
      </c>
      <c r="E378" s="49"/>
      <c r="F378" s="10"/>
    </row>
    <row r="379" spans="2:8" x14ac:dyDescent="0.25">
      <c r="C379" s="1" t="s">
        <v>9</v>
      </c>
      <c r="D379" s="54">
        <v>203</v>
      </c>
      <c r="E379" s="82" t="s">
        <v>16</v>
      </c>
      <c r="F379" s="83"/>
      <c r="G379" s="86">
        <f>D380/D379</f>
        <v>51.295566502463053</v>
      </c>
    </row>
    <row r="380" spans="2:8" x14ac:dyDescent="0.25">
      <c r="C380" s="1" t="s">
        <v>10</v>
      </c>
      <c r="D380" s="54">
        <v>10413</v>
      </c>
      <c r="E380" s="84"/>
      <c r="F380" s="85"/>
      <c r="G380" s="87"/>
    </row>
    <row r="381" spans="2:8" x14ac:dyDescent="0.25">
      <c r="C381" s="37"/>
      <c r="D381" s="38"/>
      <c r="E381" s="50"/>
    </row>
    <row r="382" spans="2:8" x14ac:dyDescent="0.3">
      <c r="C382" s="36" t="s">
        <v>7</v>
      </c>
      <c r="D382" s="55" t="s">
        <v>39</v>
      </c>
    </row>
    <row r="383" spans="2:8" x14ac:dyDescent="0.3">
      <c r="C383" s="36" t="s">
        <v>11</v>
      </c>
      <c r="D383" s="55" t="s">
        <v>38</v>
      </c>
    </row>
    <row r="384" spans="2:8" x14ac:dyDescent="0.3">
      <c r="C384" s="36" t="s">
        <v>13</v>
      </c>
      <c r="D384" s="69" t="s">
        <v>33</v>
      </c>
      <c r="E384" s="41"/>
    </row>
    <row r="385" spans="2:8" ht="24" thickBot="1" x14ac:dyDescent="0.3">
      <c r="C385" s="42"/>
      <c r="D385" s="42"/>
    </row>
    <row r="386" spans="2:8" ht="48" thickBot="1" x14ac:dyDescent="0.3">
      <c r="B386" s="88" t="s">
        <v>17</v>
      </c>
      <c r="C386" s="89"/>
      <c r="D386" s="23" t="s">
        <v>20</v>
      </c>
      <c r="E386" s="90" t="s">
        <v>22</v>
      </c>
      <c r="F386" s="91"/>
      <c r="G386" s="2" t="s">
        <v>21</v>
      </c>
    </row>
    <row r="387" spans="2:8" ht="24" thickBot="1" x14ac:dyDescent="0.3">
      <c r="B387" s="92" t="s">
        <v>35</v>
      </c>
      <c r="C387" s="93"/>
      <c r="D387" s="70">
        <v>230.19</v>
      </c>
      <c r="E387" s="56">
        <v>1.1000000000000001</v>
      </c>
      <c r="F387" s="18" t="s">
        <v>24</v>
      </c>
      <c r="G387" s="26">
        <f t="shared" ref="G387:G394" si="11">D387*E387</f>
        <v>253.20900000000003</v>
      </c>
      <c r="H387" s="126"/>
    </row>
    <row r="388" spans="2:8" x14ac:dyDescent="0.25">
      <c r="B388" s="94" t="s">
        <v>18</v>
      </c>
      <c r="C388" s="95"/>
      <c r="D388" s="59">
        <v>189.45</v>
      </c>
      <c r="E388" s="57">
        <v>0.43</v>
      </c>
      <c r="F388" s="19" t="s">
        <v>25</v>
      </c>
      <c r="G388" s="27">
        <f t="shared" si="11"/>
        <v>81.463499999999996</v>
      </c>
      <c r="H388" s="126"/>
    </row>
    <row r="389" spans="2:8" ht="24" thickBot="1" x14ac:dyDescent="0.3">
      <c r="B389" s="96" t="s">
        <v>19</v>
      </c>
      <c r="C389" s="97"/>
      <c r="D389" s="62">
        <v>762.99</v>
      </c>
      <c r="E389" s="58">
        <v>0.43</v>
      </c>
      <c r="F389" s="20" t="s">
        <v>25</v>
      </c>
      <c r="G389" s="28">
        <f t="shared" si="11"/>
        <v>328.08569999999997</v>
      </c>
      <c r="H389" s="126"/>
    </row>
    <row r="390" spans="2:8" ht="24" thickBot="1" x14ac:dyDescent="0.3">
      <c r="B390" s="98" t="s">
        <v>27</v>
      </c>
      <c r="C390" s="99"/>
      <c r="D390" s="71">
        <v>1409.04</v>
      </c>
      <c r="E390" s="71"/>
      <c r="F390" s="24" t="s">
        <v>24</v>
      </c>
      <c r="G390" s="29">
        <f t="shared" si="11"/>
        <v>0</v>
      </c>
      <c r="H390" s="126"/>
    </row>
    <row r="391" spans="2:8" x14ac:dyDescent="0.25">
      <c r="B391" s="94" t="s">
        <v>32</v>
      </c>
      <c r="C391" s="95"/>
      <c r="D391" s="59">
        <v>5358.15</v>
      </c>
      <c r="E391" s="59">
        <v>1.1000000000000001</v>
      </c>
      <c r="F391" s="19" t="s">
        <v>24</v>
      </c>
      <c r="G391" s="27">
        <f t="shared" si="11"/>
        <v>5893.9650000000001</v>
      </c>
      <c r="H391" s="126"/>
    </row>
    <row r="392" spans="2:8" x14ac:dyDescent="0.25">
      <c r="B392" s="100" t="s">
        <v>26</v>
      </c>
      <c r="C392" s="101"/>
      <c r="D392" s="72">
        <v>246.53</v>
      </c>
      <c r="E392" s="60"/>
      <c r="F392" s="21" t="s">
        <v>24</v>
      </c>
      <c r="G392" s="30">
        <f t="shared" si="11"/>
        <v>0</v>
      </c>
      <c r="H392" s="126"/>
    </row>
    <row r="393" spans="2:8" x14ac:dyDescent="0.25">
      <c r="B393" s="100" t="s">
        <v>28</v>
      </c>
      <c r="C393" s="101"/>
      <c r="D393" s="73">
        <v>4374.5</v>
      </c>
      <c r="E393" s="61">
        <v>1.1000000000000001</v>
      </c>
      <c r="F393" s="21" t="s">
        <v>24</v>
      </c>
      <c r="G393" s="30">
        <f t="shared" si="11"/>
        <v>4811.9500000000007</v>
      </c>
      <c r="H393" s="126"/>
    </row>
    <row r="394" spans="2:8" x14ac:dyDescent="0.25">
      <c r="B394" s="100" t="s">
        <v>29</v>
      </c>
      <c r="C394" s="101"/>
      <c r="D394" s="73">
        <v>1282.45</v>
      </c>
      <c r="E394" s="61">
        <v>1.1000000000000001</v>
      </c>
      <c r="F394" s="21" t="s">
        <v>24</v>
      </c>
      <c r="G394" s="30">
        <f t="shared" si="11"/>
        <v>1410.6950000000002</v>
      </c>
      <c r="H394" s="126"/>
    </row>
    <row r="395" spans="2:8" x14ac:dyDescent="0.25">
      <c r="B395" s="100" t="s">
        <v>31</v>
      </c>
      <c r="C395" s="101"/>
      <c r="D395" s="73">
        <v>1000.47</v>
      </c>
      <c r="E395" s="61">
        <v>1.1000000000000001</v>
      </c>
      <c r="F395" s="21" t="s">
        <v>24</v>
      </c>
      <c r="G395" s="30">
        <f>D395*E395</f>
        <v>1100.5170000000001</v>
      </c>
      <c r="H395" s="126"/>
    </row>
    <row r="396" spans="2:8" ht="24" thickBot="1" x14ac:dyDescent="0.3">
      <c r="B396" s="96" t="s">
        <v>30</v>
      </c>
      <c r="C396" s="97"/>
      <c r="D396" s="74">
        <v>718.61</v>
      </c>
      <c r="E396" s="62">
        <v>11</v>
      </c>
      <c r="F396" s="20" t="s">
        <v>24</v>
      </c>
      <c r="G396" s="31">
        <f>D396*E396</f>
        <v>7904.71</v>
      </c>
      <c r="H396" s="126"/>
    </row>
    <row r="397" spans="2:8" x14ac:dyDescent="0.25">
      <c r="C397" s="3"/>
      <c r="D397" s="3"/>
      <c r="E397" s="4"/>
      <c r="F397" s="4"/>
      <c r="H397" s="45"/>
    </row>
    <row r="398" spans="2:8" ht="25.5" x14ac:dyDescent="0.25">
      <c r="C398" s="14" t="s">
        <v>14</v>
      </c>
      <c r="D398" s="6"/>
    </row>
    <row r="399" spans="2:8" ht="20.25" x14ac:dyDescent="0.25">
      <c r="C399" s="81" t="s">
        <v>6</v>
      </c>
      <c r="D399" s="51" t="s">
        <v>0</v>
      </c>
      <c r="E399" s="9">
        <f>IF(G387&gt;0, ROUND((G387+D380)/D380,2), 0)</f>
        <v>1.02</v>
      </c>
      <c r="F399" s="9"/>
      <c r="G399" s="10"/>
      <c r="H399" s="7"/>
    </row>
    <row r="400" spans="2:8" x14ac:dyDescent="0.25">
      <c r="C400" s="81"/>
      <c r="D400" s="51" t="s">
        <v>1</v>
      </c>
      <c r="E400" s="9">
        <f>IF(SUM(G388:G389)&gt;0,ROUND((G388+G389+D380)/D380,2),0)</f>
        <v>1.04</v>
      </c>
      <c r="F400" s="9"/>
      <c r="G400" s="11"/>
      <c r="H400" s="47"/>
    </row>
    <row r="401" spans="2:8" x14ac:dyDescent="0.25">
      <c r="C401" s="81"/>
      <c r="D401" s="51" t="s">
        <v>2</v>
      </c>
      <c r="E401" s="9">
        <f>IF(G390&gt;0,ROUND((G390+D380)/D380,2),0)</f>
        <v>0</v>
      </c>
      <c r="F401" s="12"/>
      <c r="G401" s="11"/>
    </row>
    <row r="402" spans="2:8" x14ac:dyDescent="0.25">
      <c r="C402" s="81"/>
      <c r="D402" s="13" t="s">
        <v>3</v>
      </c>
      <c r="E402" s="32">
        <f>IF(SUM(G391:G396)&gt;0,ROUND((SUM(G391:G396)+D380)/D380,2),0)</f>
        <v>3.03</v>
      </c>
      <c r="F402" s="10"/>
      <c r="G402" s="11"/>
    </row>
    <row r="403" spans="2:8" ht="25.5" x14ac:dyDescent="0.25">
      <c r="D403" s="33" t="s">
        <v>4</v>
      </c>
      <c r="E403" s="34">
        <f>SUM(E399:E402)-IF(VALUE(COUNTIF(E399:E402,"&gt;0"))=4,3,0)-IF(VALUE(COUNTIF(E399:E402,"&gt;0"))=3,2,0)-IF(VALUE(COUNTIF(E399:E402,"&gt;0"))=2,1,0)</f>
        <v>3.09</v>
      </c>
      <c r="F403" s="25"/>
    </row>
    <row r="404" spans="2:8" x14ac:dyDescent="0.25">
      <c r="E404" s="15"/>
    </row>
    <row r="405" spans="2:8" ht="25.5" x14ac:dyDescent="0.35">
      <c r="B405" s="22"/>
      <c r="C405" s="16" t="s">
        <v>23</v>
      </c>
      <c r="D405" s="79">
        <f>E403*D380</f>
        <v>32176.17</v>
      </c>
      <c r="E405" s="79"/>
    </row>
    <row r="406" spans="2:8" ht="20.25" x14ac:dyDescent="0.3">
      <c r="C406" s="17" t="s">
        <v>8</v>
      </c>
      <c r="D406" s="80">
        <f>D405/D379</f>
        <v>158.50330049261083</v>
      </c>
      <c r="E406" s="80"/>
      <c r="G406" s="7"/>
      <c r="H406" s="48"/>
    </row>
    <row r="408" spans="2:8" ht="60.75" x14ac:dyDescent="0.8">
      <c r="B408" s="123" t="s">
        <v>70</v>
      </c>
      <c r="C408" s="123"/>
      <c r="D408" s="123"/>
      <c r="E408" s="123"/>
      <c r="F408" s="123"/>
      <c r="G408" s="123"/>
      <c r="H408" s="123"/>
    </row>
    <row r="409" spans="2:8" ht="54" customHeight="1" x14ac:dyDescent="0.25">
      <c r="B409" s="124" t="s">
        <v>36</v>
      </c>
      <c r="C409" s="124"/>
      <c r="D409" s="124"/>
      <c r="E409" s="124"/>
      <c r="F409" s="124"/>
      <c r="G409" s="124"/>
    </row>
    <row r="410" spans="2:8" x14ac:dyDescent="0.25">
      <c r="C410" s="52"/>
      <c r="G410" s="7"/>
    </row>
    <row r="411" spans="2:8" ht="25.5" x14ac:dyDescent="0.25">
      <c r="C411" s="14" t="s">
        <v>5</v>
      </c>
      <c r="D411" s="6"/>
    </row>
    <row r="412" spans="2:8" ht="20.25" x14ac:dyDescent="0.25">
      <c r="B412" s="10"/>
      <c r="C412" s="115" t="s">
        <v>15</v>
      </c>
      <c r="D412" s="125" t="s">
        <v>66</v>
      </c>
      <c r="E412" s="125"/>
      <c r="F412" s="125"/>
      <c r="G412" s="125"/>
      <c r="H412" s="40"/>
    </row>
    <row r="413" spans="2:8" ht="20.25" x14ac:dyDescent="0.25">
      <c r="B413" s="10"/>
      <c r="C413" s="116"/>
      <c r="D413" s="125" t="s">
        <v>67</v>
      </c>
      <c r="E413" s="125"/>
      <c r="F413" s="125"/>
      <c r="G413" s="125"/>
      <c r="H413" s="40"/>
    </row>
    <row r="414" spans="2:8" ht="20.25" x14ac:dyDescent="0.25">
      <c r="B414" s="10"/>
      <c r="C414" s="117"/>
      <c r="D414" s="125" t="s">
        <v>71</v>
      </c>
      <c r="E414" s="125"/>
      <c r="F414" s="125"/>
      <c r="G414" s="125"/>
      <c r="H414" s="40"/>
    </row>
    <row r="415" spans="2:8" x14ac:dyDescent="0.25">
      <c r="C415" s="35" t="s">
        <v>12</v>
      </c>
      <c r="D415" s="53">
        <v>1</v>
      </c>
      <c r="E415" s="49"/>
      <c r="F415" s="10"/>
    </row>
    <row r="416" spans="2:8" x14ac:dyDescent="0.25">
      <c r="C416" s="1" t="s">
        <v>9</v>
      </c>
      <c r="D416" s="54">
        <v>176</v>
      </c>
      <c r="E416" s="82" t="s">
        <v>16</v>
      </c>
      <c r="F416" s="83"/>
      <c r="G416" s="86">
        <f>D417/D416</f>
        <v>52.135795454545452</v>
      </c>
    </row>
    <row r="417" spans="2:8" x14ac:dyDescent="0.25">
      <c r="C417" s="1" t="s">
        <v>10</v>
      </c>
      <c r="D417" s="54">
        <v>9175.9</v>
      </c>
      <c r="E417" s="84"/>
      <c r="F417" s="85"/>
      <c r="G417" s="87"/>
    </row>
    <row r="418" spans="2:8" x14ac:dyDescent="0.25">
      <c r="C418" s="37"/>
      <c r="D418" s="38"/>
      <c r="E418" s="50"/>
    </row>
    <row r="419" spans="2:8" x14ac:dyDescent="0.3">
      <c r="C419" s="36" t="s">
        <v>7</v>
      </c>
      <c r="D419" s="55" t="s">
        <v>72</v>
      </c>
    </row>
    <row r="420" spans="2:8" x14ac:dyDescent="0.3">
      <c r="C420" s="36" t="s">
        <v>11</v>
      </c>
      <c r="D420" s="55" t="s">
        <v>73</v>
      </c>
    </row>
    <row r="421" spans="2:8" x14ac:dyDescent="0.3">
      <c r="C421" s="36" t="s">
        <v>13</v>
      </c>
      <c r="D421" s="69" t="s">
        <v>33</v>
      </c>
      <c r="E421" s="41"/>
    </row>
    <row r="422" spans="2:8" ht="24" thickBot="1" x14ac:dyDescent="0.3">
      <c r="C422" s="42"/>
      <c r="D422" s="42"/>
    </row>
    <row r="423" spans="2:8" ht="48" thickBot="1" x14ac:dyDescent="0.3">
      <c r="B423" s="88" t="s">
        <v>17</v>
      </c>
      <c r="C423" s="89"/>
      <c r="D423" s="23" t="s">
        <v>20</v>
      </c>
      <c r="E423" s="90" t="s">
        <v>22</v>
      </c>
      <c r="F423" s="91"/>
      <c r="G423" s="2" t="s">
        <v>21</v>
      </c>
    </row>
    <row r="424" spans="2:8" ht="24" thickBot="1" x14ac:dyDescent="0.3">
      <c r="B424" s="92" t="s">
        <v>35</v>
      </c>
      <c r="C424" s="93"/>
      <c r="D424" s="70">
        <v>230.32</v>
      </c>
      <c r="E424" s="56">
        <v>1</v>
      </c>
      <c r="F424" s="18" t="s">
        <v>24</v>
      </c>
      <c r="G424" s="26">
        <f t="shared" ref="G424:G431" si="12">D424*E424</f>
        <v>230.32</v>
      </c>
      <c r="H424" s="126"/>
    </row>
    <row r="425" spans="2:8" x14ac:dyDescent="0.25">
      <c r="B425" s="94" t="s">
        <v>18</v>
      </c>
      <c r="C425" s="95"/>
      <c r="D425" s="59">
        <v>189.45</v>
      </c>
      <c r="E425" s="57">
        <v>0.4</v>
      </c>
      <c r="F425" s="19" t="s">
        <v>25</v>
      </c>
      <c r="G425" s="27">
        <f t="shared" si="12"/>
        <v>75.78</v>
      </c>
      <c r="H425" s="126"/>
    </row>
    <row r="426" spans="2:8" ht="24" thickBot="1" x14ac:dyDescent="0.3">
      <c r="B426" s="96" t="s">
        <v>19</v>
      </c>
      <c r="C426" s="97"/>
      <c r="D426" s="62">
        <v>762.99</v>
      </c>
      <c r="E426" s="58">
        <v>0.4</v>
      </c>
      <c r="F426" s="20" t="s">
        <v>25</v>
      </c>
      <c r="G426" s="28">
        <f t="shared" si="12"/>
        <v>305.19600000000003</v>
      </c>
      <c r="H426" s="126"/>
    </row>
    <row r="427" spans="2:8" ht="24" thickBot="1" x14ac:dyDescent="0.3">
      <c r="B427" s="98" t="s">
        <v>27</v>
      </c>
      <c r="C427" s="99"/>
      <c r="D427" s="71">
        <v>1409.04</v>
      </c>
      <c r="E427" s="71"/>
      <c r="F427" s="24" t="s">
        <v>24</v>
      </c>
      <c r="G427" s="29">
        <f t="shared" si="12"/>
        <v>0</v>
      </c>
      <c r="H427" s="126"/>
    </row>
    <row r="428" spans="2:8" x14ac:dyDescent="0.25">
      <c r="B428" s="94" t="s">
        <v>32</v>
      </c>
      <c r="C428" s="95"/>
      <c r="D428" s="59">
        <v>5358.15</v>
      </c>
      <c r="E428" s="59">
        <v>1</v>
      </c>
      <c r="F428" s="19" t="s">
        <v>24</v>
      </c>
      <c r="G428" s="27">
        <f t="shared" si="12"/>
        <v>5358.15</v>
      </c>
      <c r="H428" s="126"/>
    </row>
    <row r="429" spans="2:8" x14ac:dyDescent="0.25">
      <c r="B429" s="100" t="s">
        <v>26</v>
      </c>
      <c r="C429" s="101"/>
      <c r="D429" s="72">
        <v>246.53</v>
      </c>
      <c r="E429" s="60">
        <v>1</v>
      </c>
      <c r="F429" s="21" t="s">
        <v>24</v>
      </c>
      <c r="G429" s="30">
        <f t="shared" si="12"/>
        <v>246.53</v>
      </c>
      <c r="H429" s="126"/>
    </row>
    <row r="430" spans="2:8" x14ac:dyDescent="0.25">
      <c r="B430" s="100" t="s">
        <v>28</v>
      </c>
      <c r="C430" s="101"/>
      <c r="D430" s="73">
        <v>4374.5</v>
      </c>
      <c r="E430" s="61">
        <v>0</v>
      </c>
      <c r="F430" s="21" t="s">
        <v>24</v>
      </c>
      <c r="G430" s="30">
        <f t="shared" si="12"/>
        <v>0</v>
      </c>
      <c r="H430" s="126"/>
    </row>
    <row r="431" spans="2:8" x14ac:dyDescent="0.25">
      <c r="B431" s="100" t="s">
        <v>29</v>
      </c>
      <c r="C431" s="101"/>
      <c r="D431" s="73">
        <v>1282.45</v>
      </c>
      <c r="E431" s="61">
        <v>0</v>
      </c>
      <c r="F431" s="21" t="s">
        <v>24</v>
      </c>
      <c r="G431" s="30">
        <f t="shared" si="12"/>
        <v>0</v>
      </c>
      <c r="H431" s="126"/>
    </row>
    <row r="432" spans="2:8" x14ac:dyDescent="0.25">
      <c r="B432" s="100" t="s">
        <v>31</v>
      </c>
      <c r="C432" s="101"/>
      <c r="D432" s="73">
        <v>1000.47</v>
      </c>
      <c r="E432" s="61">
        <v>0</v>
      </c>
      <c r="F432" s="21" t="s">
        <v>24</v>
      </c>
      <c r="G432" s="30">
        <f>D432*E432</f>
        <v>0</v>
      </c>
      <c r="H432" s="126"/>
    </row>
    <row r="433" spans="2:8" ht="24" thickBot="1" x14ac:dyDescent="0.3">
      <c r="B433" s="96" t="s">
        <v>30</v>
      </c>
      <c r="C433" s="97"/>
      <c r="D433" s="74">
        <v>718.61</v>
      </c>
      <c r="E433" s="62">
        <v>0</v>
      </c>
      <c r="F433" s="20" t="s">
        <v>24</v>
      </c>
      <c r="G433" s="31">
        <f>D433*E433</f>
        <v>0</v>
      </c>
      <c r="H433" s="126"/>
    </row>
    <row r="434" spans="2:8" x14ac:dyDescent="0.25">
      <c r="C434" s="3"/>
      <c r="D434" s="3"/>
      <c r="E434" s="4"/>
      <c r="F434" s="4"/>
      <c r="H434" s="45"/>
    </row>
    <row r="435" spans="2:8" ht="25.5" x14ac:dyDescent="0.25">
      <c r="C435" s="14" t="s">
        <v>14</v>
      </c>
      <c r="D435" s="6"/>
    </row>
    <row r="436" spans="2:8" ht="20.25" x14ac:dyDescent="0.25">
      <c r="C436" s="81" t="s">
        <v>6</v>
      </c>
      <c r="D436" s="51" t="s">
        <v>0</v>
      </c>
      <c r="E436" s="9">
        <f>IF(G424&gt;0, ROUND((G424+D417)/D417,2), 0)</f>
        <v>1.03</v>
      </c>
      <c r="F436" s="9"/>
      <c r="G436" s="10"/>
      <c r="H436" s="7"/>
    </row>
    <row r="437" spans="2:8" x14ac:dyDescent="0.25">
      <c r="C437" s="81"/>
      <c r="D437" s="51" t="s">
        <v>1</v>
      </c>
      <c r="E437" s="9">
        <f>IF(SUM(G425:G426)&gt;0,ROUND((G425+G426+D417)/D417,2),0)</f>
        <v>1.04</v>
      </c>
      <c r="F437" s="9"/>
      <c r="G437" s="11"/>
      <c r="H437" s="47"/>
    </row>
    <row r="438" spans="2:8" x14ac:dyDescent="0.25">
      <c r="C438" s="81"/>
      <c r="D438" s="51" t="s">
        <v>2</v>
      </c>
      <c r="E438" s="9">
        <f>IF(G427&gt;0,ROUND((G427+D417)/D417,2),0)</f>
        <v>0</v>
      </c>
      <c r="F438" s="12"/>
      <c r="G438" s="11"/>
    </row>
    <row r="439" spans="2:8" x14ac:dyDescent="0.25">
      <c r="C439" s="81"/>
      <c r="D439" s="13" t="s">
        <v>3</v>
      </c>
      <c r="E439" s="32">
        <f>IF(SUM(G428:G433)&gt;0,ROUND((SUM(G428:G433)+D417)/D417,2),0)</f>
        <v>1.61</v>
      </c>
      <c r="F439" s="10"/>
      <c r="G439" s="11"/>
    </row>
    <row r="440" spans="2:8" ht="25.5" x14ac:dyDescent="0.25">
      <c r="D440" s="33" t="s">
        <v>4</v>
      </c>
      <c r="E440" s="34">
        <f>SUM(E436:E439)-IF(VALUE(COUNTIF(E436:E439,"&gt;0"))=4,3,0)-IF(VALUE(COUNTIF(E436:E439,"&gt;0"))=3,2,0)-IF(VALUE(COUNTIF(E436:E439,"&gt;0"))=2,1,0)</f>
        <v>1.6800000000000006</v>
      </c>
      <c r="F440" s="25"/>
    </row>
    <row r="441" spans="2:8" x14ac:dyDescent="0.25">
      <c r="E441" s="15"/>
    </row>
    <row r="442" spans="2:8" ht="25.5" x14ac:dyDescent="0.35">
      <c r="B442" s="22"/>
      <c r="C442" s="16" t="s">
        <v>23</v>
      </c>
      <c r="D442" s="79">
        <f>E440*D417</f>
        <v>15415.512000000004</v>
      </c>
      <c r="E442" s="79"/>
    </row>
    <row r="443" spans="2:8" ht="20.25" x14ac:dyDescent="0.3">
      <c r="C443" s="17" t="s">
        <v>8</v>
      </c>
      <c r="D443" s="80">
        <f>D442/D416</f>
        <v>87.588136363636394</v>
      </c>
      <c r="E443" s="80"/>
      <c r="G443" s="7"/>
      <c r="H443" s="48"/>
    </row>
    <row r="445" spans="2:8" ht="60.75" x14ac:dyDescent="0.8">
      <c r="B445" s="123" t="s">
        <v>81</v>
      </c>
      <c r="C445" s="123"/>
      <c r="D445" s="123"/>
      <c r="E445" s="123"/>
      <c r="F445" s="123"/>
      <c r="G445" s="123"/>
      <c r="H445" s="123"/>
    </row>
    <row r="446" spans="2:8" ht="52.5" customHeight="1" x14ac:dyDescent="0.25">
      <c r="B446" s="124" t="s">
        <v>36</v>
      </c>
      <c r="C446" s="124"/>
      <c r="D446" s="124"/>
      <c r="E446" s="124"/>
      <c r="F446" s="124"/>
      <c r="G446" s="124"/>
    </row>
    <row r="447" spans="2:8" x14ac:dyDescent="0.25">
      <c r="C447" s="52"/>
      <c r="G447" s="7"/>
    </row>
    <row r="448" spans="2:8" ht="25.5" x14ac:dyDescent="0.25">
      <c r="C448" s="14" t="s">
        <v>5</v>
      </c>
      <c r="D448" s="6"/>
    </row>
    <row r="449" spans="2:8" ht="20.25" x14ac:dyDescent="0.25">
      <c r="B449" s="10"/>
      <c r="C449" s="115" t="s">
        <v>15</v>
      </c>
      <c r="D449" s="125" t="s">
        <v>66</v>
      </c>
      <c r="E449" s="125"/>
      <c r="F449" s="125"/>
      <c r="G449" s="125"/>
      <c r="H449" s="40"/>
    </row>
    <row r="450" spans="2:8" ht="20.25" x14ac:dyDescent="0.25">
      <c r="B450" s="10"/>
      <c r="C450" s="116"/>
      <c r="D450" s="125" t="s">
        <v>82</v>
      </c>
      <c r="E450" s="125"/>
      <c r="F450" s="125"/>
      <c r="G450" s="125"/>
      <c r="H450" s="40"/>
    </row>
    <row r="451" spans="2:8" ht="20.25" x14ac:dyDescent="0.25">
      <c r="B451" s="10"/>
      <c r="C451" s="117"/>
      <c r="D451" s="125" t="s">
        <v>83</v>
      </c>
      <c r="E451" s="125"/>
      <c r="F451" s="125"/>
      <c r="G451" s="125"/>
      <c r="H451" s="40"/>
    </row>
    <row r="452" spans="2:8" x14ac:dyDescent="0.25">
      <c r="C452" s="35" t="s">
        <v>12</v>
      </c>
      <c r="D452" s="53">
        <v>4.8</v>
      </c>
      <c r="E452" s="49"/>
      <c r="F452" s="10"/>
    </row>
    <row r="453" spans="2:8" x14ac:dyDescent="0.25">
      <c r="C453" s="1" t="s">
        <v>9</v>
      </c>
      <c r="D453" s="54">
        <v>568</v>
      </c>
      <c r="E453" s="82" t="s">
        <v>16</v>
      </c>
      <c r="F453" s="83"/>
      <c r="G453" s="86">
        <f>D454/D453</f>
        <v>46.800704225352113</v>
      </c>
    </row>
    <row r="454" spans="2:8" x14ac:dyDescent="0.25">
      <c r="C454" s="1" t="s">
        <v>10</v>
      </c>
      <c r="D454" s="54">
        <v>26582.799999999999</v>
      </c>
      <c r="E454" s="84"/>
      <c r="F454" s="85"/>
      <c r="G454" s="87"/>
    </row>
    <row r="455" spans="2:8" x14ac:dyDescent="0.25">
      <c r="C455" s="37"/>
      <c r="D455" s="38"/>
      <c r="E455" s="50"/>
    </row>
    <row r="456" spans="2:8" x14ac:dyDescent="0.3">
      <c r="C456" s="36" t="s">
        <v>7</v>
      </c>
      <c r="D456" s="55" t="s">
        <v>40</v>
      </c>
    </row>
    <row r="457" spans="2:8" x14ac:dyDescent="0.3">
      <c r="C457" s="36" t="s">
        <v>11</v>
      </c>
      <c r="D457" s="55" t="s">
        <v>37</v>
      </c>
    </row>
    <row r="458" spans="2:8" x14ac:dyDescent="0.3">
      <c r="C458" s="36" t="s">
        <v>13</v>
      </c>
      <c r="D458" s="69" t="s">
        <v>33</v>
      </c>
      <c r="E458" s="41"/>
    </row>
    <row r="459" spans="2:8" ht="24" thickBot="1" x14ac:dyDescent="0.3">
      <c r="C459" s="42"/>
      <c r="D459" s="42"/>
    </row>
    <row r="460" spans="2:8" ht="48" thickBot="1" x14ac:dyDescent="0.3">
      <c r="B460" s="88" t="s">
        <v>17</v>
      </c>
      <c r="C460" s="89"/>
      <c r="D460" s="23" t="s">
        <v>20</v>
      </c>
      <c r="E460" s="90" t="s">
        <v>22</v>
      </c>
      <c r="F460" s="91"/>
      <c r="G460" s="2" t="s">
        <v>21</v>
      </c>
    </row>
    <row r="461" spans="2:8" ht="24" thickBot="1" x14ac:dyDescent="0.3">
      <c r="B461" s="92" t="s">
        <v>35</v>
      </c>
      <c r="C461" s="93"/>
      <c r="D461" s="70">
        <v>230.19</v>
      </c>
      <c r="E461" s="56">
        <v>5</v>
      </c>
      <c r="F461" s="18" t="s">
        <v>24</v>
      </c>
      <c r="G461" s="26">
        <f t="shared" ref="G461:G468" si="13">D461*E461</f>
        <v>1150.95</v>
      </c>
      <c r="H461" s="126"/>
    </row>
    <row r="462" spans="2:8" x14ac:dyDescent="0.25">
      <c r="B462" s="94" t="s">
        <v>18</v>
      </c>
      <c r="C462" s="95"/>
      <c r="D462" s="59">
        <v>189.45</v>
      </c>
      <c r="E462" s="57">
        <v>1.2</v>
      </c>
      <c r="F462" s="19" t="s">
        <v>25</v>
      </c>
      <c r="G462" s="27">
        <f t="shared" si="13"/>
        <v>227.33999999999997</v>
      </c>
      <c r="H462" s="126"/>
    </row>
    <row r="463" spans="2:8" ht="24" thickBot="1" x14ac:dyDescent="0.3">
      <c r="B463" s="96" t="s">
        <v>19</v>
      </c>
      <c r="C463" s="97"/>
      <c r="D463" s="62">
        <v>762.99</v>
      </c>
      <c r="E463" s="58">
        <v>1.2</v>
      </c>
      <c r="F463" s="20" t="s">
        <v>25</v>
      </c>
      <c r="G463" s="28">
        <f t="shared" si="13"/>
        <v>915.58799999999997</v>
      </c>
      <c r="H463" s="126"/>
    </row>
    <row r="464" spans="2:8" ht="24" thickBot="1" x14ac:dyDescent="0.3">
      <c r="B464" s="98" t="s">
        <v>27</v>
      </c>
      <c r="C464" s="99"/>
      <c r="D464" s="71">
        <v>1409.04</v>
      </c>
      <c r="E464" s="71"/>
      <c r="F464" s="24" t="s">
        <v>24</v>
      </c>
      <c r="G464" s="29">
        <f t="shared" si="13"/>
        <v>0</v>
      </c>
      <c r="H464" s="126"/>
    </row>
    <row r="465" spans="2:8" x14ac:dyDescent="0.25">
      <c r="B465" s="94" t="s">
        <v>32</v>
      </c>
      <c r="C465" s="95"/>
      <c r="D465" s="59">
        <v>5358.15</v>
      </c>
      <c r="E465" s="59">
        <v>5</v>
      </c>
      <c r="F465" s="19" t="s">
        <v>24</v>
      </c>
      <c r="G465" s="27">
        <f t="shared" si="13"/>
        <v>26790.75</v>
      </c>
      <c r="H465" s="126"/>
    </row>
    <row r="466" spans="2:8" x14ac:dyDescent="0.25">
      <c r="B466" s="100" t="s">
        <v>26</v>
      </c>
      <c r="C466" s="101"/>
      <c r="D466" s="72">
        <v>246.53</v>
      </c>
      <c r="E466" s="60"/>
      <c r="F466" s="21" t="s">
        <v>24</v>
      </c>
      <c r="G466" s="30">
        <f t="shared" si="13"/>
        <v>0</v>
      </c>
      <c r="H466" s="126"/>
    </row>
    <row r="467" spans="2:8" x14ac:dyDescent="0.25">
      <c r="B467" s="100" t="s">
        <v>28</v>
      </c>
      <c r="C467" s="101"/>
      <c r="D467" s="73">
        <v>4374.5</v>
      </c>
      <c r="E467" s="61">
        <v>5</v>
      </c>
      <c r="F467" s="21" t="s">
        <v>24</v>
      </c>
      <c r="G467" s="30">
        <f t="shared" si="13"/>
        <v>21872.5</v>
      </c>
      <c r="H467" s="126"/>
    </row>
    <row r="468" spans="2:8" x14ac:dyDescent="0.25">
      <c r="B468" s="100" t="s">
        <v>29</v>
      </c>
      <c r="C468" s="101"/>
      <c r="D468" s="73">
        <v>1282.45</v>
      </c>
      <c r="E468" s="61">
        <v>5</v>
      </c>
      <c r="F468" s="21" t="s">
        <v>24</v>
      </c>
      <c r="G468" s="30">
        <f t="shared" si="13"/>
        <v>6412.25</v>
      </c>
      <c r="H468" s="126"/>
    </row>
    <row r="469" spans="2:8" x14ac:dyDescent="0.25">
      <c r="B469" s="100" t="s">
        <v>31</v>
      </c>
      <c r="C469" s="101"/>
      <c r="D469" s="73">
        <v>1000.47</v>
      </c>
      <c r="E469" s="61">
        <v>5</v>
      </c>
      <c r="F469" s="21" t="s">
        <v>24</v>
      </c>
      <c r="G469" s="30">
        <f>D469*E469</f>
        <v>5002.3500000000004</v>
      </c>
      <c r="H469" s="126"/>
    </row>
    <row r="470" spans="2:8" ht="24" thickBot="1" x14ac:dyDescent="0.3">
      <c r="B470" s="96" t="s">
        <v>30</v>
      </c>
      <c r="C470" s="97"/>
      <c r="D470" s="74">
        <v>718.61</v>
      </c>
      <c r="E470" s="62">
        <v>48</v>
      </c>
      <c r="F470" s="20" t="s">
        <v>24</v>
      </c>
      <c r="G470" s="31">
        <f>D470*E470</f>
        <v>34493.279999999999</v>
      </c>
      <c r="H470" s="126"/>
    </row>
    <row r="471" spans="2:8" x14ac:dyDescent="0.25">
      <c r="C471" s="3"/>
      <c r="D471" s="3"/>
      <c r="E471" s="4"/>
      <c r="F471" s="4"/>
      <c r="H471" s="45"/>
    </row>
    <row r="472" spans="2:8" ht="25.5" x14ac:dyDescent="0.25">
      <c r="C472" s="14" t="s">
        <v>14</v>
      </c>
      <c r="D472" s="6"/>
    </row>
    <row r="473" spans="2:8" ht="20.25" x14ac:dyDescent="0.25">
      <c r="C473" s="81" t="s">
        <v>6</v>
      </c>
      <c r="D473" s="51" t="s">
        <v>0</v>
      </c>
      <c r="E473" s="9">
        <f>IF(G461&gt;0, ROUND((G461+D454)/D454,2), 0)</f>
        <v>1.04</v>
      </c>
      <c r="F473" s="9"/>
      <c r="G473" s="10"/>
      <c r="H473" s="7"/>
    </row>
    <row r="474" spans="2:8" x14ac:dyDescent="0.25">
      <c r="C474" s="81"/>
      <c r="D474" s="51" t="s">
        <v>1</v>
      </c>
      <c r="E474" s="9">
        <f>IF(SUM(G462:G463)&gt;0,ROUND((G462+G463+D454)/D454,2),0)</f>
        <v>1.04</v>
      </c>
      <c r="F474" s="9"/>
      <c r="G474" s="11"/>
      <c r="H474" s="47"/>
    </row>
    <row r="475" spans="2:8" x14ac:dyDescent="0.25">
      <c r="C475" s="81"/>
      <c r="D475" s="51" t="s">
        <v>2</v>
      </c>
      <c r="E475" s="9">
        <f>IF(G464&gt;0,ROUND((G464+D454)/D454,2),0)</f>
        <v>0</v>
      </c>
      <c r="F475" s="12"/>
      <c r="G475" s="11"/>
    </row>
    <row r="476" spans="2:8" x14ac:dyDescent="0.25">
      <c r="C476" s="81"/>
      <c r="D476" s="13" t="s">
        <v>3</v>
      </c>
      <c r="E476" s="32">
        <f>IF(SUM(G465:G470)&gt;0,ROUND((SUM(G465:G470)+D454)/D454,2),0)</f>
        <v>4.5599999999999996</v>
      </c>
      <c r="F476" s="10"/>
      <c r="G476" s="11"/>
    </row>
    <row r="477" spans="2:8" ht="25.5" x14ac:dyDescent="0.25">
      <c r="D477" s="33" t="s">
        <v>4</v>
      </c>
      <c r="E477" s="34">
        <f>SUM(E473:E476)-IF(VALUE(COUNTIF(E473:E476,"&gt;0"))=4,3,0)-IF(VALUE(COUNTIF(E473:E476,"&gt;0"))=3,2,0)-IF(VALUE(COUNTIF(E473:E476,"&gt;0"))=2,1,0)</f>
        <v>4.6399999999999997</v>
      </c>
      <c r="F477" s="25"/>
    </row>
    <row r="478" spans="2:8" x14ac:dyDescent="0.25">
      <c r="E478" s="15"/>
    </row>
    <row r="479" spans="2:8" ht="25.5" x14ac:dyDescent="0.35">
      <c r="B479" s="22"/>
      <c r="C479" s="16" t="s">
        <v>23</v>
      </c>
      <c r="D479" s="79">
        <f>E477*D454</f>
        <v>123344.19199999998</v>
      </c>
      <c r="E479" s="79"/>
    </row>
    <row r="480" spans="2:8" ht="20.25" x14ac:dyDescent="0.3">
      <c r="C480" s="17" t="s">
        <v>8</v>
      </c>
      <c r="D480" s="80">
        <f>D479/D453</f>
        <v>217.15526760563378</v>
      </c>
      <c r="E480" s="80"/>
      <c r="G480" s="7"/>
      <c r="H480" s="48"/>
    </row>
    <row r="482" spans="2:8" ht="60.75" x14ac:dyDescent="0.8">
      <c r="B482" s="123" t="s">
        <v>90</v>
      </c>
      <c r="C482" s="123"/>
      <c r="D482" s="123"/>
      <c r="E482" s="123"/>
      <c r="F482" s="123"/>
      <c r="G482" s="123"/>
      <c r="H482" s="123"/>
    </row>
    <row r="483" spans="2:8" x14ac:dyDescent="0.25">
      <c r="B483" s="124" t="s">
        <v>36</v>
      </c>
      <c r="C483" s="124"/>
      <c r="D483" s="124"/>
      <c r="E483" s="124"/>
      <c r="F483" s="124"/>
      <c r="G483" s="124"/>
    </row>
    <row r="484" spans="2:8" x14ac:dyDescent="0.25">
      <c r="C484" s="76"/>
      <c r="G484" s="7"/>
    </row>
    <row r="485" spans="2:8" ht="25.5" x14ac:dyDescent="0.25">
      <c r="C485" s="14" t="s">
        <v>5</v>
      </c>
      <c r="D485" s="6"/>
    </row>
    <row r="486" spans="2:8" ht="20.25" x14ac:dyDescent="0.25">
      <c r="B486" s="10"/>
      <c r="C486" s="115" t="s">
        <v>15</v>
      </c>
      <c r="D486" s="125" t="s">
        <v>66</v>
      </c>
      <c r="E486" s="125"/>
      <c r="F486" s="125"/>
      <c r="G486" s="125"/>
      <c r="H486" s="40"/>
    </row>
    <row r="487" spans="2:8" ht="20.25" x14ac:dyDescent="0.25">
      <c r="B487" s="10"/>
      <c r="C487" s="116"/>
      <c r="D487" s="125" t="s">
        <v>82</v>
      </c>
      <c r="E487" s="125"/>
      <c r="F487" s="125"/>
      <c r="G487" s="125"/>
      <c r="H487" s="40"/>
    </row>
    <row r="488" spans="2:8" ht="20.25" x14ac:dyDescent="0.25">
      <c r="B488" s="10"/>
      <c r="C488" s="117"/>
      <c r="D488" s="125" t="s">
        <v>85</v>
      </c>
      <c r="E488" s="125"/>
      <c r="F488" s="125"/>
      <c r="G488" s="125"/>
      <c r="H488" s="40"/>
    </row>
    <row r="489" spans="2:8" x14ac:dyDescent="0.25">
      <c r="C489" s="35" t="s">
        <v>12</v>
      </c>
      <c r="D489" s="53">
        <v>4</v>
      </c>
      <c r="E489" s="49"/>
      <c r="F489" s="10"/>
    </row>
    <row r="490" spans="2:8" x14ac:dyDescent="0.25">
      <c r="C490" s="1" t="s">
        <v>9</v>
      </c>
      <c r="D490" s="54">
        <v>398</v>
      </c>
      <c r="E490" s="82" t="s">
        <v>16</v>
      </c>
      <c r="F490" s="83"/>
      <c r="G490" s="86">
        <f>D491/D490</f>
        <v>35.288442211055276</v>
      </c>
    </row>
    <row r="491" spans="2:8" x14ac:dyDescent="0.25">
      <c r="C491" s="1" t="s">
        <v>10</v>
      </c>
      <c r="D491" s="54">
        <v>14044.8</v>
      </c>
      <c r="E491" s="84"/>
      <c r="F491" s="85"/>
      <c r="G491" s="87"/>
    </row>
    <row r="492" spans="2:8" x14ac:dyDescent="0.25">
      <c r="C492" s="37"/>
      <c r="D492" s="38"/>
      <c r="E492" s="50"/>
    </row>
    <row r="493" spans="2:8" x14ac:dyDescent="0.3">
      <c r="C493" s="36" t="s">
        <v>7</v>
      </c>
      <c r="D493" s="55" t="s">
        <v>86</v>
      </c>
    </row>
    <row r="494" spans="2:8" x14ac:dyDescent="0.3">
      <c r="C494" s="36" t="s">
        <v>11</v>
      </c>
      <c r="D494" s="55">
        <v>70</v>
      </c>
    </row>
    <row r="495" spans="2:8" x14ac:dyDescent="0.3">
      <c r="C495" s="36" t="s">
        <v>13</v>
      </c>
      <c r="D495" s="69" t="s">
        <v>33</v>
      </c>
      <c r="E495" s="41"/>
    </row>
    <row r="496" spans="2:8" ht="24" thickBot="1" x14ac:dyDescent="0.3">
      <c r="C496" s="42"/>
      <c r="D496" s="42"/>
    </row>
    <row r="497" spans="2:8" ht="48" thickBot="1" x14ac:dyDescent="0.3">
      <c r="B497" s="88" t="s">
        <v>17</v>
      </c>
      <c r="C497" s="89"/>
      <c r="D497" s="23" t="s">
        <v>20</v>
      </c>
      <c r="E497" s="90" t="s">
        <v>22</v>
      </c>
      <c r="F497" s="91"/>
      <c r="G497" s="2" t="s">
        <v>21</v>
      </c>
    </row>
    <row r="498" spans="2:8" ht="24" thickBot="1" x14ac:dyDescent="0.3">
      <c r="B498" s="92" t="s">
        <v>35</v>
      </c>
      <c r="C498" s="93"/>
      <c r="D498" s="70">
        <v>230.19</v>
      </c>
      <c r="E498" s="56">
        <v>4</v>
      </c>
      <c r="F498" s="18" t="s">
        <v>24</v>
      </c>
      <c r="G498" s="26">
        <f t="shared" ref="G498:G505" si="14">D498*E498</f>
        <v>920.76</v>
      </c>
      <c r="H498" s="126"/>
    </row>
    <row r="499" spans="2:8" x14ac:dyDescent="0.25">
      <c r="B499" s="94" t="s">
        <v>18</v>
      </c>
      <c r="C499" s="95"/>
      <c r="D499" s="59">
        <v>189.45</v>
      </c>
      <c r="E499" s="57">
        <v>1</v>
      </c>
      <c r="F499" s="19" t="s">
        <v>25</v>
      </c>
      <c r="G499" s="27">
        <f t="shared" si="14"/>
        <v>189.45</v>
      </c>
      <c r="H499" s="126"/>
    </row>
    <row r="500" spans="2:8" ht="24" thickBot="1" x14ac:dyDescent="0.3">
      <c r="B500" s="96" t="s">
        <v>19</v>
      </c>
      <c r="C500" s="97"/>
      <c r="D500" s="62">
        <v>762.99</v>
      </c>
      <c r="E500" s="58">
        <v>1</v>
      </c>
      <c r="F500" s="20" t="s">
        <v>25</v>
      </c>
      <c r="G500" s="28">
        <f t="shared" si="14"/>
        <v>762.99</v>
      </c>
      <c r="H500" s="126"/>
    </row>
    <row r="501" spans="2:8" ht="24" thickBot="1" x14ac:dyDescent="0.3">
      <c r="B501" s="98" t="s">
        <v>27</v>
      </c>
      <c r="C501" s="99"/>
      <c r="D501" s="71">
        <v>1409.04</v>
      </c>
      <c r="E501" s="71"/>
      <c r="F501" s="24" t="s">
        <v>24</v>
      </c>
      <c r="G501" s="29">
        <f t="shared" si="14"/>
        <v>0</v>
      </c>
      <c r="H501" s="126"/>
    </row>
    <row r="502" spans="2:8" x14ac:dyDescent="0.25">
      <c r="B502" s="94" t="s">
        <v>32</v>
      </c>
      <c r="C502" s="95"/>
      <c r="D502" s="59">
        <v>5358.15</v>
      </c>
      <c r="E502" s="59">
        <v>4</v>
      </c>
      <c r="F502" s="19" t="s">
        <v>24</v>
      </c>
      <c r="G502" s="27">
        <f t="shared" si="14"/>
        <v>21432.6</v>
      </c>
      <c r="H502" s="126"/>
    </row>
    <row r="503" spans="2:8" x14ac:dyDescent="0.25">
      <c r="B503" s="100" t="s">
        <v>26</v>
      </c>
      <c r="C503" s="101"/>
      <c r="D503" s="72">
        <v>246.53</v>
      </c>
      <c r="E503" s="60"/>
      <c r="F503" s="21" t="s">
        <v>24</v>
      </c>
      <c r="G503" s="30">
        <f t="shared" si="14"/>
        <v>0</v>
      </c>
      <c r="H503" s="126"/>
    </row>
    <row r="504" spans="2:8" x14ac:dyDescent="0.25">
      <c r="B504" s="100" t="s">
        <v>28</v>
      </c>
      <c r="C504" s="101"/>
      <c r="D504" s="73">
        <v>4374.5</v>
      </c>
      <c r="E504" s="61">
        <v>4</v>
      </c>
      <c r="F504" s="21" t="s">
        <v>24</v>
      </c>
      <c r="G504" s="30">
        <f t="shared" si="14"/>
        <v>17498</v>
      </c>
      <c r="H504" s="126"/>
    </row>
    <row r="505" spans="2:8" x14ac:dyDescent="0.25">
      <c r="B505" s="100" t="s">
        <v>29</v>
      </c>
      <c r="C505" s="101"/>
      <c r="D505" s="73">
        <v>1282.45</v>
      </c>
      <c r="E505" s="61">
        <v>4</v>
      </c>
      <c r="F505" s="21" t="s">
        <v>24</v>
      </c>
      <c r="G505" s="30">
        <f t="shared" si="14"/>
        <v>5129.8</v>
      </c>
      <c r="H505" s="126"/>
    </row>
    <row r="506" spans="2:8" x14ac:dyDescent="0.25">
      <c r="B506" s="100" t="s">
        <v>31</v>
      </c>
      <c r="C506" s="101"/>
      <c r="D506" s="73">
        <v>1000.47</v>
      </c>
      <c r="E506" s="61">
        <v>4</v>
      </c>
      <c r="F506" s="21" t="s">
        <v>24</v>
      </c>
      <c r="G506" s="30">
        <f>D506*E506</f>
        <v>4001.88</v>
      </c>
      <c r="H506" s="126"/>
    </row>
    <row r="507" spans="2:8" ht="24" thickBot="1" x14ac:dyDescent="0.3">
      <c r="B507" s="96" t="s">
        <v>30</v>
      </c>
      <c r="C507" s="97"/>
      <c r="D507" s="74">
        <v>718.61</v>
      </c>
      <c r="E507" s="62">
        <v>40</v>
      </c>
      <c r="F507" s="20" t="s">
        <v>24</v>
      </c>
      <c r="G507" s="31">
        <f>D507*E507</f>
        <v>28744.400000000001</v>
      </c>
      <c r="H507" s="126"/>
    </row>
    <row r="508" spans="2:8" x14ac:dyDescent="0.25">
      <c r="C508" s="3"/>
      <c r="D508" s="3"/>
      <c r="E508" s="4"/>
      <c r="F508" s="4"/>
      <c r="H508" s="45"/>
    </row>
    <row r="509" spans="2:8" ht="25.5" x14ac:dyDescent="0.25">
      <c r="C509" s="14" t="s">
        <v>14</v>
      </c>
      <c r="D509" s="6"/>
    </row>
    <row r="510" spans="2:8" ht="20.25" x14ac:dyDescent="0.25">
      <c r="C510" s="81" t="s">
        <v>6</v>
      </c>
      <c r="D510" s="75" t="s">
        <v>0</v>
      </c>
      <c r="E510" s="9">
        <f>IF(G498&gt;0, ROUND((G498+D491)/D491,2), 0)</f>
        <v>1.07</v>
      </c>
      <c r="F510" s="9"/>
      <c r="G510" s="10"/>
      <c r="H510" s="7"/>
    </row>
    <row r="511" spans="2:8" x14ac:dyDescent="0.25">
      <c r="C511" s="81"/>
      <c r="D511" s="75" t="s">
        <v>1</v>
      </c>
      <c r="E511" s="9">
        <f>IF(SUM(G499:G500)&gt;0,ROUND((G499+G500+D491)/D491,2),0)</f>
        <v>1.07</v>
      </c>
      <c r="F511" s="9"/>
      <c r="G511" s="11"/>
      <c r="H511" s="47"/>
    </row>
    <row r="512" spans="2:8" x14ac:dyDescent="0.25">
      <c r="C512" s="81"/>
      <c r="D512" s="75" t="s">
        <v>2</v>
      </c>
      <c r="E512" s="9">
        <f>IF(G501&gt;0,ROUND((G501+D491)/D491,2),0)</f>
        <v>0</v>
      </c>
      <c r="F512" s="12"/>
      <c r="G512" s="11"/>
    </row>
    <row r="513" spans="2:8" x14ac:dyDescent="0.25">
      <c r="C513" s="81"/>
      <c r="D513" s="13" t="s">
        <v>3</v>
      </c>
      <c r="E513" s="32">
        <f>IF(SUM(G502:G507)&gt;0,ROUND((SUM(G502:G507)+D491)/D491,2),0)</f>
        <v>6.47</v>
      </c>
      <c r="F513" s="10"/>
      <c r="G513" s="11"/>
    </row>
    <row r="514" spans="2:8" ht="25.5" x14ac:dyDescent="0.25">
      <c r="D514" s="33" t="s">
        <v>4</v>
      </c>
      <c r="E514" s="34">
        <f>SUM(E510:E513)-IF(VALUE(COUNTIF(E510:E513,"&gt;0"))=4,3,0)-IF(VALUE(COUNTIF(E510:E513,"&gt;0"))=3,2,0)-IF(VALUE(COUNTIF(E510:E513,"&gt;0"))=2,1,0)</f>
        <v>6.6099999999999994</v>
      </c>
      <c r="F514" s="25"/>
    </row>
    <row r="515" spans="2:8" x14ac:dyDescent="0.25">
      <c r="E515" s="15"/>
    </row>
    <row r="516" spans="2:8" ht="25.5" x14ac:dyDescent="0.35">
      <c r="B516" s="22"/>
      <c r="C516" s="16" t="s">
        <v>23</v>
      </c>
      <c r="D516" s="79">
        <f>E514*D491</f>
        <v>92836.127999999982</v>
      </c>
      <c r="E516" s="79"/>
    </row>
    <row r="517" spans="2:8" ht="20.25" x14ac:dyDescent="0.3">
      <c r="C517" s="17" t="s">
        <v>8</v>
      </c>
      <c r="D517" s="80">
        <f>D516/D490</f>
        <v>233.25660301507534</v>
      </c>
      <c r="E517" s="80"/>
      <c r="G517" s="7"/>
      <c r="H517" s="48"/>
    </row>
    <row r="519" spans="2:8" ht="60.75" customHeight="1" x14ac:dyDescent="0.8">
      <c r="B519" s="123" t="s">
        <v>91</v>
      </c>
      <c r="C519" s="123"/>
      <c r="D519" s="123"/>
      <c r="E519" s="123"/>
      <c r="F519" s="123"/>
      <c r="G519" s="123"/>
      <c r="H519" s="123"/>
    </row>
    <row r="520" spans="2:8" ht="52.5" customHeight="1" x14ac:dyDescent="0.25">
      <c r="B520" s="124" t="s">
        <v>36</v>
      </c>
      <c r="C520" s="124"/>
      <c r="D520" s="124"/>
      <c r="E520" s="124"/>
      <c r="F520" s="124"/>
      <c r="G520" s="124"/>
    </row>
    <row r="521" spans="2:8" x14ac:dyDescent="0.25">
      <c r="C521" s="77"/>
      <c r="G521" s="7"/>
    </row>
    <row r="522" spans="2:8" ht="25.5" x14ac:dyDescent="0.25">
      <c r="C522" s="14" t="s">
        <v>5</v>
      </c>
      <c r="D522" s="6"/>
    </row>
    <row r="523" spans="2:8" ht="20.25" customHeight="1" x14ac:dyDescent="0.25">
      <c r="B523" s="10"/>
      <c r="C523" s="115" t="s">
        <v>15</v>
      </c>
      <c r="D523" s="118" t="s">
        <v>66</v>
      </c>
      <c r="E523" s="119"/>
      <c r="F523" s="119"/>
      <c r="G523" s="120"/>
      <c r="H523" s="40"/>
    </row>
    <row r="524" spans="2:8" ht="20.25" customHeight="1" x14ac:dyDescent="0.25">
      <c r="B524" s="10"/>
      <c r="C524" s="116"/>
      <c r="D524" s="118" t="s">
        <v>77</v>
      </c>
      <c r="E524" s="119"/>
      <c r="F524" s="119"/>
      <c r="G524" s="120"/>
      <c r="H524" s="40"/>
    </row>
    <row r="525" spans="2:8" ht="20.25" customHeight="1" x14ac:dyDescent="0.25">
      <c r="B525" s="10"/>
      <c r="C525" s="117"/>
      <c r="D525" s="118" t="s">
        <v>87</v>
      </c>
      <c r="E525" s="119"/>
      <c r="F525" s="119"/>
      <c r="G525" s="120"/>
      <c r="H525" s="40"/>
    </row>
    <row r="526" spans="2:8" x14ac:dyDescent="0.25">
      <c r="C526" s="35" t="s">
        <v>12</v>
      </c>
      <c r="D526" s="53">
        <v>2.5</v>
      </c>
      <c r="E526" s="49"/>
      <c r="F526" s="10"/>
    </row>
    <row r="527" spans="2:8" ht="23.25" customHeight="1" x14ac:dyDescent="0.25">
      <c r="C527" s="1" t="s">
        <v>9</v>
      </c>
      <c r="D527" s="54">
        <v>558</v>
      </c>
      <c r="E527" s="121" t="s">
        <v>16</v>
      </c>
      <c r="F527" s="83"/>
      <c r="G527" s="86">
        <f>D528/D527</f>
        <v>66.294623655913981</v>
      </c>
    </row>
    <row r="528" spans="2:8" x14ac:dyDescent="0.25">
      <c r="C528" s="1" t="s">
        <v>10</v>
      </c>
      <c r="D528" s="54">
        <v>36992.400000000001</v>
      </c>
      <c r="E528" s="122"/>
      <c r="F528" s="85"/>
      <c r="G528" s="87"/>
    </row>
    <row r="529" spans="2:8" x14ac:dyDescent="0.25">
      <c r="C529" s="37"/>
      <c r="D529" s="38"/>
      <c r="E529" s="50"/>
    </row>
    <row r="530" spans="2:8" x14ac:dyDescent="0.3">
      <c r="C530" s="36" t="s">
        <v>7</v>
      </c>
      <c r="D530" s="55" t="s">
        <v>88</v>
      </c>
    </row>
    <row r="531" spans="2:8" x14ac:dyDescent="0.3">
      <c r="C531" s="36" t="s">
        <v>11</v>
      </c>
      <c r="D531" s="55">
        <v>85</v>
      </c>
    </row>
    <row r="532" spans="2:8" x14ac:dyDescent="0.3">
      <c r="C532" s="36" t="s">
        <v>13</v>
      </c>
      <c r="D532" s="69" t="s">
        <v>33</v>
      </c>
      <c r="E532" s="41"/>
    </row>
    <row r="533" spans="2:8" ht="24" thickBot="1" x14ac:dyDescent="0.3">
      <c r="C533" s="42"/>
      <c r="D533" s="42"/>
    </row>
    <row r="534" spans="2:8" ht="48" customHeight="1" thickBot="1" x14ac:dyDescent="0.3">
      <c r="B534" s="102" t="s">
        <v>17</v>
      </c>
      <c r="C534" s="103"/>
      <c r="D534" s="23" t="s">
        <v>20</v>
      </c>
      <c r="E534" s="104" t="s">
        <v>22</v>
      </c>
      <c r="F534" s="105"/>
      <c r="G534" s="2" t="s">
        <v>21</v>
      </c>
    </row>
    <row r="535" spans="2:8" ht="24" customHeight="1" thickBot="1" x14ac:dyDescent="0.3">
      <c r="B535" s="106" t="s">
        <v>35</v>
      </c>
      <c r="C535" s="107"/>
      <c r="D535" s="70">
        <v>230.19</v>
      </c>
      <c r="E535" s="56">
        <v>2.5</v>
      </c>
      <c r="F535" s="18" t="s">
        <v>24</v>
      </c>
      <c r="G535" s="26">
        <f t="shared" ref="G535:G542" si="15">D535*E535</f>
        <v>575.47500000000002</v>
      </c>
      <c r="H535" s="108"/>
    </row>
    <row r="536" spans="2:8" ht="23.25" customHeight="1" x14ac:dyDescent="0.25">
      <c r="B536" s="109" t="s">
        <v>18</v>
      </c>
      <c r="C536" s="110"/>
      <c r="D536" s="59">
        <v>189.45</v>
      </c>
      <c r="E536" s="57">
        <v>0.7</v>
      </c>
      <c r="F536" s="19" t="s">
        <v>25</v>
      </c>
      <c r="G536" s="27">
        <f t="shared" si="15"/>
        <v>132.61499999999998</v>
      </c>
      <c r="H536" s="108"/>
    </row>
    <row r="537" spans="2:8" ht="24" customHeight="1" thickBot="1" x14ac:dyDescent="0.3">
      <c r="B537" s="111" t="s">
        <v>19</v>
      </c>
      <c r="C537" s="112"/>
      <c r="D537" s="62">
        <v>762.99</v>
      </c>
      <c r="E537" s="58">
        <v>0.7</v>
      </c>
      <c r="F537" s="20" t="s">
        <v>25</v>
      </c>
      <c r="G537" s="28">
        <f t="shared" si="15"/>
        <v>534.09299999999996</v>
      </c>
      <c r="H537" s="108"/>
    </row>
    <row r="538" spans="2:8" ht="24" customHeight="1" thickBot="1" x14ac:dyDescent="0.3">
      <c r="B538" s="106" t="s">
        <v>27</v>
      </c>
      <c r="C538" s="107"/>
      <c r="D538" s="71">
        <v>1409.04</v>
      </c>
      <c r="E538" s="71"/>
      <c r="F538" s="24" t="s">
        <v>24</v>
      </c>
      <c r="G538" s="29">
        <f t="shared" si="15"/>
        <v>0</v>
      </c>
      <c r="H538" s="108"/>
    </row>
    <row r="539" spans="2:8" ht="23.25" customHeight="1" x14ac:dyDescent="0.25">
      <c r="B539" s="109" t="s">
        <v>32</v>
      </c>
      <c r="C539" s="110"/>
      <c r="D539" s="59">
        <v>5358.15</v>
      </c>
      <c r="E539" s="59">
        <v>2.5</v>
      </c>
      <c r="F539" s="19" t="s">
        <v>24</v>
      </c>
      <c r="G539" s="27">
        <f t="shared" si="15"/>
        <v>13395.375</v>
      </c>
      <c r="H539" s="108"/>
    </row>
    <row r="540" spans="2:8" ht="23.25" customHeight="1" x14ac:dyDescent="0.25">
      <c r="B540" s="113" t="s">
        <v>26</v>
      </c>
      <c r="C540" s="114"/>
      <c r="D540" s="72">
        <v>246.53</v>
      </c>
      <c r="E540" s="60"/>
      <c r="F540" s="21" t="s">
        <v>24</v>
      </c>
      <c r="G540" s="30">
        <f t="shared" si="15"/>
        <v>0</v>
      </c>
      <c r="H540" s="108"/>
    </row>
    <row r="541" spans="2:8" ht="23.25" customHeight="1" x14ac:dyDescent="0.25">
      <c r="B541" s="113" t="s">
        <v>28</v>
      </c>
      <c r="C541" s="114"/>
      <c r="D541" s="73">
        <v>4374.5</v>
      </c>
      <c r="E541" s="61">
        <v>2.5</v>
      </c>
      <c r="F541" s="21" t="s">
        <v>24</v>
      </c>
      <c r="G541" s="30">
        <f t="shared" si="15"/>
        <v>10936.25</v>
      </c>
      <c r="H541" s="108"/>
    </row>
    <row r="542" spans="2:8" ht="23.25" customHeight="1" x14ac:dyDescent="0.25">
      <c r="B542" s="113" t="s">
        <v>29</v>
      </c>
      <c r="C542" s="114"/>
      <c r="D542" s="73">
        <v>1282.45</v>
      </c>
      <c r="E542" s="61">
        <v>2.5</v>
      </c>
      <c r="F542" s="21" t="s">
        <v>24</v>
      </c>
      <c r="G542" s="30">
        <f t="shared" si="15"/>
        <v>3206.125</v>
      </c>
      <c r="H542" s="108"/>
    </row>
    <row r="543" spans="2:8" ht="23.25" customHeight="1" x14ac:dyDescent="0.25">
      <c r="B543" s="113" t="s">
        <v>31</v>
      </c>
      <c r="C543" s="114"/>
      <c r="D543" s="73">
        <v>1000.47</v>
      </c>
      <c r="E543" s="61">
        <v>2.5</v>
      </c>
      <c r="F543" s="21" t="s">
        <v>24</v>
      </c>
      <c r="G543" s="30">
        <f>D543*E543</f>
        <v>2501.1750000000002</v>
      </c>
      <c r="H543" s="108"/>
    </row>
    <row r="544" spans="2:8" ht="24" thickBot="1" x14ac:dyDescent="0.3">
      <c r="B544" s="111" t="s">
        <v>30</v>
      </c>
      <c r="C544" s="112"/>
      <c r="D544" s="74">
        <v>718.61</v>
      </c>
      <c r="E544" s="62">
        <v>25</v>
      </c>
      <c r="F544" s="20" t="s">
        <v>24</v>
      </c>
      <c r="G544" s="31">
        <f>D544*E544</f>
        <v>17965.25</v>
      </c>
      <c r="H544" s="108"/>
    </row>
    <row r="545" spans="2:8" x14ac:dyDescent="0.25">
      <c r="C545" s="3"/>
      <c r="D545" s="3"/>
      <c r="E545" s="4"/>
      <c r="F545" s="4"/>
      <c r="H545" s="45"/>
    </row>
    <row r="546" spans="2:8" ht="25.5" x14ac:dyDescent="0.25">
      <c r="C546" s="14" t="s">
        <v>14</v>
      </c>
      <c r="D546" s="6"/>
    </row>
    <row r="547" spans="2:8" ht="20.25" x14ac:dyDescent="0.25">
      <c r="C547" s="81" t="s">
        <v>6</v>
      </c>
      <c r="D547" s="78" t="s">
        <v>0</v>
      </c>
      <c r="E547" s="9">
        <f>IF(G535&gt;0, ROUND((G535+D528)/D528,2), 0)</f>
        <v>1.02</v>
      </c>
      <c r="F547" s="9"/>
      <c r="G547" s="10"/>
      <c r="H547" s="7"/>
    </row>
    <row r="548" spans="2:8" x14ac:dyDescent="0.25">
      <c r="C548" s="81"/>
      <c r="D548" s="78" t="s">
        <v>1</v>
      </c>
      <c r="E548" s="9">
        <f>IF(SUM(G536:G537)&gt;0,ROUND((G536+G537+D528)/D528,2),0)</f>
        <v>1.02</v>
      </c>
      <c r="F548" s="9"/>
      <c r="G548" s="11"/>
      <c r="H548" s="47"/>
    </row>
    <row r="549" spans="2:8" x14ac:dyDescent="0.25">
      <c r="C549" s="81"/>
      <c r="D549" s="78" t="s">
        <v>2</v>
      </c>
      <c r="E549" s="9">
        <f>IF(G538&gt;0,ROUND((G538+D528)/D528,2),0)</f>
        <v>0</v>
      </c>
      <c r="F549" s="12"/>
      <c r="G549" s="11"/>
    </row>
    <row r="550" spans="2:8" x14ac:dyDescent="0.25">
      <c r="C550" s="81"/>
      <c r="D550" s="13" t="s">
        <v>3</v>
      </c>
      <c r="E550" s="32">
        <f>IF(SUM(G539:G544)&gt;0,ROUND((SUM(G539:G544)+D528)/D528,2),0)</f>
        <v>2.2999999999999998</v>
      </c>
      <c r="F550" s="10"/>
      <c r="G550" s="11"/>
    </row>
    <row r="551" spans="2:8" ht="25.5" x14ac:dyDescent="0.25">
      <c r="D551" s="33" t="s">
        <v>4</v>
      </c>
      <c r="E551" s="34">
        <f>SUM(E547:E550)-IF(VALUE(COUNTIF(E547:E550,"&gt;0"))=4,3,0)-IF(VALUE(COUNTIF(E547:E550,"&gt;0"))=3,2,0)-IF(VALUE(COUNTIF(E547:E550,"&gt;0"))=2,1,0)</f>
        <v>2.34</v>
      </c>
      <c r="F551" s="25"/>
    </row>
    <row r="552" spans="2:8" x14ac:dyDescent="0.25">
      <c r="E552" s="15"/>
    </row>
    <row r="553" spans="2:8" ht="25.5" x14ac:dyDescent="0.35">
      <c r="B553" s="22"/>
      <c r="C553" s="16" t="s">
        <v>23</v>
      </c>
      <c r="D553" s="79">
        <f>E551*D528</f>
        <v>86562.216</v>
      </c>
      <c r="E553" s="79"/>
    </row>
    <row r="554" spans="2:8" ht="20.25" x14ac:dyDescent="0.3">
      <c r="C554" s="17" t="s">
        <v>8</v>
      </c>
      <c r="D554" s="80">
        <f>D553/D527</f>
        <v>155.12941935483872</v>
      </c>
      <c r="E554" s="80"/>
      <c r="G554" s="7"/>
      <c r="H554" s="48"/>
    </row>
  </sheetData>
  <sheetProtection formatRows="0" insertColumns="0" insertRows="0"/>
  <mergeCells count="360">
    <mergeCell ref="C547:C550"/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B2:G2"/>
    <mergeCell ref="G9:G10"/>
    <mergeCell ref="E16:F16"/>
    <mergeCell ref="D5:G5"/>
    <mergeCell ref="E9:F10"/>
    <mergeCell ref="H17:H26"/>
    <mergeCell ref="B16:C16"/>
    <mergeCell ref="C42:C44"/>
    <mergeCell ref="D42:G42"/>
    <mergeCell ref="D43:G43"/>
    <mergeCell ref="D44:G44"/>
    <mergeCell ref="E46:F47"/>
    <mergeCell ref="G46:G47"/>
    <mergeCell ref="B22:C22"/>
    <mergeCell ref="B23:C23"/>
    <mergeCell ref="D35:E35"/>
    <mergeCell ref="B38:H38"/>
    <mergeCell ref="B39:G39"/>
    <mergeCell ref="D36:E36"/>
    <mergeCell ref="B25:C25"/>
    <mergeCell ref="B26:C26"/>
    <mergeCell ref="B24:C24"/>
    <mergeCell ref="C29:C32"/>
    <mergeCell ref="B53:C53"/>
    <mergeCell ref="E53:F53"/>
    <mergeCell ref="B54:C54"/>
    <mergeCell ref="H54:H6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C79:C81"/>
    <mergeCell ref="D79:G79"/>
    <mergeCell ref="D80:G80"/>
    <mergeCell ref="D81:G81"/>
    <mergeCell ref="E83:F84"/>
    <mergeCell ref="G83:G84"/>
    <mergeCell ref="C66:C69"/>
    <mergeCell ref="D72:E72"/>
    <mergeCell ref="D73:E73"/>
    <mergeCell ref="B75:H75"/>
    <mergeCell ref="B76:G76"/>
    <mergeCell ref="B90:C90"/>
    <mergeCell ref="E90:F90"/>
    <mergeCell ref="B91:C91"/>
    <mergeCell ref="H91:H10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C116:C118"/>
    <mergeCell ref="D116:G116"/>
    <mergeCell ref="D117:G117"/>
    <mergeCell ref="D118:G118"/>
    <mergeCell ref="E120:F121"/>
    <mergeCell ref="G120:G121"/>
    <mergeCell ref="C103:C106"/>
    <mergeCell ref="D109:E109"/>
    <mergeCell ref="D110:E110"/>
    <mergeCell ref="B112:H112"/>
    <mergeCell ref="B113:G113"/>
    <mergeCell ref="B127:C127"/>
    <mergeCell ref="E127:F127"/>
    <mergeCell ref="B128:C128"/>
    <mergeCell ref="H128:H137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C153:C155"/>
    <mergeCell ref="D153:G153"/>
    <mergeCell ref="D154:G154"/>
    <mergeCell ref="D155:G155"/>
    <mergeCell ref="E157:F158"/>
    <mergeCell ref="G157:G158"/>
    <mergeCell ref="C140:C143"/>
    <mergeCell ref="D146:E146"/>
    <mergeCell ref="D147:E147"/>
    <mergeCell ref="B149:H149"/>
    <mergeCell ref="B150:G150"/>
    <mergeCell ref="B164:C164"/>
    <mergeCell ref="E164:F164"/>
    <mergeCell ref="B165:C165"/>
    <mergeCell ref="H165:H174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C190:C192"/>
    <mergeCell ref="D190:G190"/>
    <mergeCell ref="D191:G191"/>
    <mergeCell ref="D192:G192"/>
    <mergeCell ref="E194:F195"/>
    <mergeCell ref="G194:G195"/>
    <mergeCell ref="C177:C180"/>
    <mergeCell ref="D183:E183"/>
    <mergeCell ref="D184:E184"/>
    <mergeCell ref="B186:H186"/>
    <mergeCell ref="B187:G187"/>
    <mergeCell ref="B201:C201"/>
    <mergeCell ref="E201:F201"/>
    <mergeCell ref="B202:C202"/>
    <mergeCell ref="H202:H211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C227:C229"/>
    <mergeCell ref="D227:G227"/>
    <mergeCell ref="D228:G228"/>
    <mergeCell ref="D229:G229"/>
    <mergeCell ref="E231:F232"/>
    <mergeCell ref="G231:G232"/>
    <mergeCell ref="C214:C217"/>
    <mergeCell ref="D220:E220"/>
    <mergeCell ref="D221:E221"/>
    <mergeCell ref="B223:H223"/>
    <mergeCell ref="B224:G224"/>
    <mergeCell ref="B238:C238"/>
    <mergeCell ref="E238:F238"/>
    <mergeCell ref="B239:C239"/>
    <mergeCell ref="H239:H248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C264:C266"/>
    <mergeCell ref="D264:G264"/>
    <mergeCell ref="D265:G265"/>
    <mergeCell ref="D266:G266"/>
    <mergeCell ref="E268:F269"/>
    <mergeCell ref="G268:G269"/>
    <mergeCell ref="C251:C254"/>
    <mergeCell ref="D257:E257"/>
    <mergeCell ref="D258:E258"/>
    <mergeCell ref="B260:H260"/>
    <mergeCell ref="B261:G261"/>
    <mergeCell ref="B275:C275"/>
    <mergeCell ref="E275:F275"/>
    <mergeCell ref="B276:C276"/>
    <mergeCell ref="H276:H285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C301:C303"/>
    <mergeCell ref="D301:G301"/>
    <mergeCell ref="D302:G302"/>
    <mergeCell ref="D303:G303"/>
    <mergeCell ref="E305:F306"/>
    <mergeCell ref="G305:G306"/>
    <mergeCell ref="C288:C291"/>
    <mergeCell ref="D294:E294"/>
    <mergeCell ref="D295:E295"/>
    <mergeCell ref="B297:H297"/>
    <mergeCell ref="B298:G298"/>
    <mergeCell ref="B312:C312"/>
    <mergeCell ref="E312:F312"/>
    <mergeCell ref="B313:C313"/>
    <mergeCell ref="H313:H322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C338:C340"/>
    <mergeCell ref="D338:G338"/>
    <mergeCell ref="D339:G339"/>
    <mergeCell ref="D340:G340"/>
    <mergeCell ref="E342:F343"/>
    <mergeCell ref="G342:G343"/>
    <mergeCell ref="C325:C328"/>
    <mergeCell ref="D331:E331"/>
    <mergeCell ref="D332:E332"/>
    <mergeCell ref="B334:H334"/>
    <mergeCell ref="B335:G335"/>
    <mergeCell ref="B349:C349"/>
    <mergeCell ref="E349:F349"/>
    <mergeCell ref="B350:C350"/>
    <mergeCell ref="H350:H359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C375:C377"/>
    <mergeCell ref="D375:G375"/>
    <mergeCell ref="D376:G376"/>
    <mergeCell ref="D377:G377"/>
    <mergeCell ref="E379:F380"/>
    <mergeCell ref="G379:G380"/>
    <mergeCell ref="C362:C365"/>
    <mergeCell ref="D368:E368"/>
    <mergeCell ref="D369:E369"/>
    <mergeCell ref="B371:H371"/>
    <mergeCell ref="B372:G372"/>
    <mergeCell ref="B386:C386"/>
    <mergeCell ref="E386:F386"/>
    <mergeCell ref="B387:C387"/>
    <mergeCell ref="H387:H396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C412:C414"/>
    <mergeCell ref="D412:G412"/>
    <mergeCell ref="D413:G413"/>
    <mergeCell ref="D414:G414"/>
    <mergeCell ref="E416:F417"/>
    <mergeCell ref="G416:G417"/>
    <mergeCell ref="C399:C402"/>
    <mergeCell ref="D405:E405"/>
    <mergeCell ref="D406:E406"/>
    <mergeCell ref="B408:H408"/>
    <mergeCell ref="B409:G409"/>
    <mergeCell ref="B423:C423"/>
    <mergeCell ref="E423:F423"/>
    <mergeCell ref="B424:C424"/>
    <mergeCell ref="H424:H433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C449:C451"/>
    <mergeCell ref="D449:G449"/>
    <mergeCell ref="D450:G450"/>
    <mergeCell ref="D451:G451"/>
    <mergeCell ref="E453:F454"/>
    <mergeCell ref="G453:G454"/>
    <mergeCell ref="C436:C439"/>
    <mergeCell ref="D442:E442"/>
    <mergeCell ref="D443:E443"/>
    <mergeCell ref="B445:H445"/>
    <mergeCell ref="B446:G446"/>
    <mergeCell ref="B460:C460"/>
    <mergeCell ref="E460:F460"/>
    <mergeCell ref="B461:C461"/>
    <mergeCell ref="H461:H470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D524:G524"/>
    <mergeCell ref="D525:G525"/>
    <mergeCell ref="E527:F528"/>
    <mergeCell ref="G527:G528"/>
    <mergeCell ref="C473:C476"/>
    <mergeCell ref="D479:E479"/>
    <mergeCell ref="D480:E480"/>
    <mergeCell ref="B519:H519"/>
    <mergeCell ref="B520:G520"/>
    <mergeCell ref="B482:H482"/>
    <mergeCell ref="B483:G483"/>
    <mergeCell ref="C486:C488"/>
    <mergeCell ref="D486:G486"/>
    <mergeCell ref="D487:G487"/>
    <mergeCell ref="D488:G488"/>
    <mergeCell ref="H498:H507"/>
    <mergeCell ref="H535:H544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D553:E553"/>
    <mergeCell ref="D554:E554"/>
    <mergeCell ref="C510:C513"/>
    <mergeCell ref="D516:E516"/>
    <mergeCell ref="D517:E517"/>
    <mergeCell ref="E490:F491"/>
    <mergeCell ref="G490:G491"/>
    <mergeCell ref="B497:C497"/>
    <mergeCell ref="E497:F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34:C534"/>
    <mergeCell ref="E534:F534"/>
    <mergeCell ref="B535:C535"/>
    <mergeCell ref="C523:C525"/>
    <mergeCell ref="D523:G523"/>
  </mergeCells>
  <dataValidations count="1">
    <dataValidation type="list" allowBlank="1" showInputMessage="1" showErrorMessage="1" sqref="D14 D51 D88 D125 D162 D199 D236 D273 D310 D347 D384 D421 D458 D532 D495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2019-05-21T06:37:09Z</cp:lastPrinted>
  <dcterms:created xsi:type="dcterms:W3CDTF">2016-01-18T14:22:10Z</dcterms:created>
  <dcterms:modified xsi:type="dcterms:W3CDTF">2019-11-11T14:40:14Z</dcterms:modified>
</cp:coreProperties>
</file>